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5440" windowHeight="12525"/>
  </bookViews>
  <sheets>
    <sheet name="Sheet1 (2)" sheetId="2" r:id="rId1"/>
  </sheets>
  <calcPr calcId="124519"/>
</workbook>
</file>

<file path=xl/calcChain.xml><?xml version="1.0" encoding="utf-8"?>
<calcChain xmlns="http://schemas.openxmlformats.org/spreadsheetml/2006/main">
  <c r="C5" i="2"/>
  <c r="C268"/>
  <c r="C282"/>
  <c r="C276"/>
  <c r="C269"/>
  <c r="C227"/>
  <c r="C228"/>
  <c r="C201"/>
  <c r="C192"/>
  <c r="C151"/>
  <c r="C134"/>
  <c r="C133" s="1"/>
  <c r="C124"/>
  <c r="C108"/>
  <c r="C102"/>
  <c r="C82"/>
  <c r="C73"/>
  <c r="C51"/>
  <c r="C29"/>
  <c r="C23"/>
  <c r="C7"/>
  <c r="C150" l="1"/>
  <c r="C107"/>
  <c r="C28"/>
  <c r="C72"/>
  <c r="C6"/>
</calcChain>
</file>

<file path=xl/sharedStrings.xml><?xml version="1.0" encoding="utf-8"?>
<sst xmlns="http://schemas.openxmlformats.org/spreadsheetml/2006/main" count="372" uniqueCount="352">
  <si>
    <t>附件1</t>
    <phoneticPr fontId="2" type="noConversion"/>
  </si>
  <si>
    <t>2024年抵边村卫生室财政补助资金分配明细表</t>
    <phoneticPr fontId="2" type="noConversion"/>
  </si>
  <si>
    <t>牡丹江市合计</t>
    <phoneticPr fontId="2" type="noConversion"/>
  </si>
  <si>
    <t>总计</t>
    <phoneticPr fontId="3" type="noConversion"/>
  </si>
  <si>
    <t>边境县（市、区）</t>
    <phoneticPr fontId="3" type="noConversion"/>
  </si>
  <si>
    <t>抵边行政村</t>
    <phoneticPr fontId="3" type="noConversion"/>
  </si>
  <si>
    <t>东大川村</t>
  </si>
  <si>
    <t>新立村</t>
  </si>
  <si>
    <t>幸福村</t>
  </si>
  <si>
    <t>泡子沿村</t>
  </si>
  <si>
    <t>永和村</t>
  </si>
  <si>
    <t>三岔口村</t>
  </si>
  <si>
    <t>五大队村</t>
  </si>
  <si>
    <t>南山村</t>
  </si>
  <si>
    <t>矿山村</t>
  </si>
  <si>
    <t>东星村</t>
  </si>
  <si>
    <t>高安村</t>
  </si>
  <si>
    <t>光里二村</t>
  </si>
  <si>
    <t>朝阳村</t>
  </si>
  <si>
    <t>新屯子村</t>
  </si>
  <si>
    <t>石门子村</t>
  </si>
  <si>
    <t>单位：万元</t>
    <phoneticPr fontId="3" type="noConversion"/>
  </si>
  <si>
    <t>补助金额</t>
    <phoneticPr fontId="3" type="noConversion"/>
  </si>
  <si>
    <t>建华村</t>
  </si>
  <si>
    <t>绥东村</t>
  </si>
  <si>
    <t>前进村</t>
  </si>
  <si>
    <t>东宁市小计</t>
    <phoneticPr fontId="3" type="noConversion"/>
  </si>
  <si>
    <t>绥芬河市小计</t>
    <phoneticPr fontId="3" type="noConversion"/>
  </si>
  <si>
    <t>阜宁镇</t>
    <phoneticPr fontId="3" type="noConversion"/>
  </si>
  <si>
    <t>绥芬河镇</t>
    <phoneticPr fontId="3" type="noConversion"/>
  </si>
  <si>
    <t>佳木斯市合计</t>
    <phoneticPr fontId="2" type="noConversion"/>
  </si>
  <si>
    <t>同江市财政局小计</t>
    <phoneticPr fontId="3" type="noConversion"/>
  </si>
  <si>
    <t>抚远市财政局小计</t>
    <phoneticPr fontId="3" type="noConversion"/>
  </si>
  <si>
    <t>虎林市财政局小计</t>
    <phoneticPr fontId="3" type="noConversion"/>
  </si>
  <si>
    <t>密山市财政局小计</t>
    <phoneticPr fontId="3" type="noConversion"/>
  </si>
  <si>
    <t>鸡东县财政局小计</t>
    <phoneticPr fontId="3" type="noConversion"/>
  </si>
  <si>
    <t>萝北县财政局小计</t>
    <phoneticPr fontId="3" type="noConversion"/>
  </si>
  <si>
    <t>绥滨县财政局小计</t>
    <phoneticPr fontId="3" type="noConversion"/>
  </si>
  <si>
    <t>饶河县财政局小计</t>
    <phoneticPr fontId="3" type="noConversion"/>
  </si>
  <si>
    <t>爱辉区财政局小计</t>
    <phoneticPr fontId="3" type="noConversion"/>
  </si>
  <si>
    <t>孙吴县财政局小计</t>
    <phoneticPr fontId="3" type="noConversion"/>
  </si>
  <si>
    <t>逊克县财政局小计</t>
    <phoneticPr fontId="3" type="noConversion"/>
  </si>
  <si>
    <t>嘉荫县财政局小计</t>
    <phoneticPr fontId="3" type="noConversion"/>
  </si>
  <si>
    <t>漠河市财政局小计</t>
    <phoneticPr fontId="3" type="noConversion"/>
  </si>
  <si>
    <t>塔河县财政局小计</t>
    <phoneticPr fontId="3" type="noConversion"/>
  </si>
  <si>
    <t>呼玛县财政局小计</t>
    <phoneticPr fontId="3" type="noConversion"/>
  </si>
  <si>
    <t>鸡西市合计</t>
    <phoneticPr fontId="2" type="noConversion"/>
  </si>
  <si>
    <t>鹤岗市合计</t>
    <phoneticPr fontId="2" type="noConversion"/>
  </si>
  <si>
    <t>双鸭山市合计</t>
    <phoneticPr fontId="2" type="noConversion"/>
  </si>
  <si>
    <t>黑河市合计</t>
    <phoneticPr fontId="2" type="noConversion"/>
  </si>
  <si>
    <t>伊春市合计</t>
    <phoneticPr fontId="2" type="noConversion"/>
  </si>
  <si>
    <t>大兴安岭合计</t>
    <phoneticPr fontId="2" type="noConversion"/>
  </si>
  <si>
    <t>同江镇</t>
  </si>
  <si>
    <t>新光村</t>
  </si>
  <si>
    <t>新发村</t>
  </si>
  <si>
    <t>三村镇</t>
  </si>
  <si>
    <t>头村</t>
  </si>
  <si>
    <t>二村</t>
  </si>
  <si>
    <t>三村</t>
  </si>
  <si>
    <t>四村</t>
  </si>
  <si>
    <t>庆安村</t>
  </si>
  <si>
    <t>街津口赫哲族乡</t>
  </si>
  <si>
    <t>渔业村</t>
  </si>
  <si>
    <t>卫国村</t>
  </si>
  <si>
    <t>卫明村</t>
  </si>
  <si>
    <t>卫垦村</t>
  </si>
  <si>
    <t>临江镇</t>
  </si>
  <si>
    <t>合兴村</t>
  </si>
  <si>
    <t>富江村</t>
  </si>
  <si>
    <t>临江村</t>
  </si>
  <si>
    <t>富民村</t>
  </si>
  <si>
    <t>富川村</t>
  </si>
  <si>
    <t>卫星村</t>
    <phoneticPr fontId="3" type="noConversion"/>
  </si>
  <si>
    <t>八岔村</t>
  </si>
  <si>
    <t>新强村</t>
  </si>
  <si>
    <t>新颜村</t>
  </si>
  <si>
    <t>新胜村</t>
  </si>
  <si>
    <t>八岔赫哲族乡</t>
  </si>
  <si>
    <t>海青乡</t>
  </si>
  <si>
    <t>海旺村</t>
  </si>
  <si>
    <t>永发村</t>
  </si>
  <si>
    <t>永安村</t>
  </si>
  <si>
    <t>永富村</t>
  </si>
  <si>
    <t>海兴村</t>
  </si>
  <si>
    <t>海林朝鲜族村</t>
  </si>
  <si>
    <t>海宏村</t>
  </si>
  <si>
    <t>乌苏镇</t>
  </si>
  <si>
    <t>东胜村</t>
  </si>
  <si>
    <t>东兴村</t>
  </si>
  <si>
    <t>抓吉村</t>
    <phoneticPr fontId="3" type="noConversion"/>
  </si>
  <si>
    <t>八盖村</t>
    <phoneticPr fontId="3" type="noConversion"/>
  </si>
  <si>
    <t>抚远镇</t>
    <phoneticPr fontId="3" type="noConversion"/>
  </si>
  <si>
    <t>红光村</t>
  </si>
  <si>
    <t>河西村</t>
  </si>
  <si>
    <t>浓桥镇</t>
  </si>
  <si>
    <t>新江村</t>
  </si>
  <si>
    <t>新远村</t>
  </si>
  <si>
    <t>浓江乡</t>
  </si>
  <si>
    <t>生德库村</t>
  </si>
  <si>
    <t>思瞎子岛镇</t>
  </si>
  <si>
    <t>东安村</t>
  </si>
  <si>
    <t>南岗赫哲族村</t>
  </si>
  <si>
    <t>通江乡</t>
  </si>
  <si>
    <t>东发村</t>
  </si>
  <si>
    <t>东红村</t>
  </si>
  <si>
    <t>虎头镇</t>
  </si>
  <si>
    <t>虎头村</t>
  </si>
  <si>
    <t>月牙村</t>
  </si>
  <si>
    <t>半站村</t>
  </si>
  <si>
    <t>大王家村</t>
  </si>
  <si>
    <t>小木河村</t>
  </si>
  <si>
    <t>独木河村</t>
  </si>
  <si>
    <t>珍宝岛乡</t>
    <phoneticPr fontId="3" type="noConversion"/>
  </si>
  <si>
    <t>新兴村</t>
  </si>
  <si>
    <t>爱国村</t>
  </si>
  <si>
    <t>边疆村</t>
  </si>
  <si>
    <t>安定村</t>
  </si>
  <si>
    <t>安康村</t>
  </si>
  <si>
    <t>红星村</t>
  </si>
  <si>
    <t>前哨村</t>
  </si>
  <si>
    <t>二人班乡</t>
    <phoneticPr fontId="3" type="noConversion"/>
  </si>
  <si>
    <t>实边村</t>
  </si>
  <si>
    <t>大顶山村</t>
  </si>
  <si>
    <t>庆利村</t>
  </si>
  <si>
    <t>庆康村</t>
  </si>
  <si>
    <t>祥生村</t>
  </si>
  <si>
    <t>当壁镇</t>
    <phoneticPr fontId="3" type="noConversion"/>
  </si>
  <si>
    <t>兴凯湖村</t>
  </si>
  <si>
    <t>兴凯湖乡</t>
    <phoneticPr fontId="3" type="noConversion"/>
  </si>
  <si>
    <t>临湖村</t>
  </si>
  <si>
    <t>白泡子村</t>
  </si>
  <si>
    <t>长林子村</t>
  </si>
  <si>
    <t>劳动村</t>
  </si>
  <si>
    <t>湖沿村</t>
  </si>
  <si>
    <t>白鱼湾镇</t>
    <phoneticPr fontId="3" type="noConversion"/>
  </si>
  <si>
    <t>联合村</t>
  </si>
  <si>
    <t>前卫村</t>
  </si>
  <si>
    <t>牛心山村</t>
  </si>
  <si>
    <t>向阳镇</t>
    <phoneticPr fontId="3" type="noConversion"/>
  </si>
  <si>
    <t>平阳镇</t>
    <phoneticPr fontId="3" type="noConversion"/>
  </si>
  <si>
    <t>群力村</t>
  </si>
  <si>
    <t>三马架村</t>
  </si>
  <si>
    <t>龙江村</t>
  </si>
  <si>
    <t>建兴村</t>
  </si>
  <si>
    <t>永兴村</t>
  </si>
  <si>
    <t>前锋村</t>
  </si>
  <si>
    <t>裕丰村</t>
  </si>
  <si>
    <t>先锋村</t>
  </si>
  <si>
    <t>胜利村</t>
  </si>
  <si>
    <t>肇兴镇</t>
    <phoneticPr fontId="3" type="noConversion"/>
  </si>
  <si>
    <t>兴东村</t>
  </si>
  <si>
    <t>金沙村</t>
  </si>
  <si>
    <t>太平沟村</t>
  </si>
  <si>
    <t>太平沟乡</t>
    <phoneticPr fontId="3" type="noConversion"/>
  </si>
  <si>
    <t>江红村</t>
  </si>
  <si>
    <t>名山村</t>
  </si>
  <si>
    <t>名山镇</t>
  </si>
  <si>
    <t>同仁村</t>
  </si>
  <si>
    <t>兴隆村</t>
  </si>
  <si>
    <t>荣边村</t>
  </si>
  <si>
    <t>建边村</t>
  </si>
  <si>
    <t>中兴村</t>
  </si>
  <si>
    <t>康乐村</t>
  </si>
  <si>
    <t>高利村</t>
  </si>
  <si>
    <t>福兴满族乡</t>
    <phoneticPr fontId="3" type="noConversion"/>
  </si>
  <si>
    <t>忠仁镇</t>
    <phoneticPr fontId="3" type="noConversion"/>
  </si>
  <si>
    <t>四排村</t>
  </si>
  <si>
    <t>曙光村</t>
  </si>
  <si>
    <t>平原村</t>
  </si>
  <si>
    <t>东河村</t>
  </si>
  <si>
    <t>兰桥村</t>
  </si>
  <si>
    <t>靠山村</t>
  </si>
  <si>
    <t>西林子村</t>
  </si>
  <si>
    <t>振兴村</t>
  </si>
  <si>
    <t>饶河村</t>
  </si>
  <si>
    <t>镇北村</t>
  </si>
  <si>
    <t>鹿山村</t>
  </si>
  <si>
    <t>镇江村</t>
  </si>
  <si>
    <t>永明村</t>
  </si>
  <si>
    <t>永合村</t>
  </si>
  <si>
    <t>四排乡</t>
    <phoneticPr fontId="3" type="noConversion"/>
  </si>
  <si>
    <t>西林子乡</t>
    <phoneticPr fontId="3" type="noConversion"/>
  </si>
  <si>
    <t>饶河镇</t>
    <phoneticPr fontId="3" type="noConversion"/>
  </si>
  <si>
    <t>五林洞镇</t>
    <phoneticPr fontId="3" type="noConversion"/>
  </si>
  <si>
    <t>大通河乡</t>
    <phoneticPr fontId="3" type="noConversion"/>
  </si>
  <si>
    <t>二道泉村</t>
  </si>
  <si>
    <t>城关村</t>
  </si>
  <si>
    <t>瑗珲村</t>
  </si>
  <si>
    <t>头道沟村</t>
  </si>
  <si>
    <t>北三家子村</t>
  </si>
  <si>
    <t>高岗屯村</t>
  </si>
  <si>
    <t>窦集屯村</t>
  </si>
  <si>
    <t>腰屯村</t>
  </si>
  <si>
    <t>外四道沟村</t>
  </si>
  <si>
    <t>瑗珲镇</t>
    <phoneticPr fontId="3" type="noConversion"/>
  </si>
  <si>
    <t>坤河村</t>
  </si>
  <si>
    <t>富拉尔基村</t>
  </si>
  <si>
    <t>兰旗村</t>
  </si>
  <si>
    <t>新民村</t>
  </si>
  <si>
    <t>红旗村</t>
  </si>
  <si>
    <t>坤河达斡尔族满族乡</t>
    <phoneticPr fontId="3" type="noConversion"/>
  </si>
  <si>
    <t>黄旗营子村</t>
    <phoneticPr fontId="3" type="noConversion"/>
  </si>
  <si>
    <t>上马厂村</t>
  </si>
  <si>
    <t>西山后村</t>
  </si>
  <si>
    <t>纳金口子村</t>
  </si>
  <si>
    <t>上马厂乡</t>
    <phoneticPr fontId="3" type="noConversion"/>
  </si>
  <si>
    <t>东四嘉子村</t>
  </si>
  <si>
    <t>小乌斯力村</t>
  </si>
  <si>
    <t>西四嘉子村</t>
  </si>
  <si>
    <t>大乌斯力村</t>
  </si>
  <si>
    <t>卡伦山村</t>
  </si>
  <si>
    <t>四嘉子满族乡</t>
    <phoneticPr fontId="3" type="noConversion"/>
  </si>
  <si>
    <t>长发村</t>
  </si>
  <si>
    <t>河南屯村</t>
  </si>
  <si>
    <t>小黑河村</t>
  </si>
  <si>
    <t>高地营子村</t>
  </si>
  <si>
    <t>新生活村</t>
  </si>
  <si>
    <t>之路村</t>
  </si>
  <si>
    <t>下二公村</t>
  </si>
  <si>
    <t>张地营子村</t>
  </si>
  <si>
    <t>霍尔沁村</t>
  </si>
  <si>
    <t>大新屯村</t>
  </si>
  <si>
    <t>小新屯村</t>
  </si>
  <si>
    <t>张地营子乡</t>
    <phoneticPr fontId="3" type="noConversion"/>
  </si>
  <si>
    <t>四季屯村</t>
  </si>
  <si>
    <t>大桦树林子村</t>
  </si>
  <si>
    <t>小桦树林子村</t>
  </si>
  <si>
    <t>东光村</t>
  </si>
  <si>
    <t>东霍尔莫津村</t>
  </si>
  <si>
    <t>胜利屯村</t>
  </si>
  <si>
    <t>哈达彦村</t>
  </si>
  <si>
    <t>沿江满族达幹尔族乡</t>
  </si>
  <si>
    <t>河东村</t>
  </si>
  <si>
    <t>干岔子乡</t>
    <phoneticPr fontId="3" type="noConversion"/>
  </si>
  <si>
    <t>干岔子村</t>
  </si>
  <si>
    <t>柞树岗村</t>
  </si>
  <si>
    <t>明星村</t>
  </si>
  <si>
    <t>东升村</t>
  </si>
  <si>
    <t>高滩村</t>
  </si>
  <si>
    <t>山河村</t>
  </si>
  <si>
    <t>奇克镇</t>
  </si>
  <si>
    <t>四新村</t>
  </si>
  <si>
    <t>东套子村</t>
  </si>
  <si>
    <t>黎明村</t>
  </si>
  <si>
    <t>光明村</t>
  </si>
  <si>
    <t>宏伟村</t>
  </si>
  <si>
    <t>卫东村</t>
  </si>
  <si>
    <t>车陆村</t>
  </si>
  <si>
    <t>宏丰村</t>
  </si>
  <si>
    <t>西双河村</t>
  </si>
  <si>
    <t>东双河村</t>
  </si>
  <si>
    <t>库尔滨村</t>
  </si>
  <si>
    <t>利民村</t>
  </si>
  <si>
    <t>宏疆村</t>
  </si>
  <si>
    <t>车陆乡</t>
  </si>
  <si>
    <t>佛山村</t>
  </si>
  <si>
    <t>尚志村</t>
  </si>
  <si>
    <t>朝阳镇</t>
  </si>
  <si>
    <t>泉石村</t>
  </si>
  <si>
    <t>东南屯村</t>
  </si>
  <si>
    <t>旧城村</t>
  </si>
  <si>
    <t>乌云村</t>
  </si>
  <si>
    <t>河沿村</t>
  </si>
  <si>
    <t>南地营子村</t>
  </si>
  <si>
    <t>乌云镇</t>
  </si>
  <si>
    <t>江南村</t>
  </si>
  <si>
    <t>常家村</t>
  </si>
  <si>
    <t>桦树林村</t>
  </si>
  <si>
    <t>河口村</t>
  </si>
  <si>
    <t>通河村</t>
  </si>
  <si>
    <t>营林村</t>
  </si>
  <si>
    <t>常胜乡</t>
  </si>
  <si>
    <t>保安村</t>
  </si>
  <si>
    <t>马连村</t>
  </si>
  <si>
    <t>大同村</t>
  </si>
  <si>
    <t>庆丰村</t>
  </si>
  <si>
    <t>联丰村</t>
  </si>
  <si>
    <t>保兴镇</t>
  </si>
  <si>
    <t>向阳乡</t>
  </si>
  <si>
    <t>育红村</t>
  </si>
  <si>
    <t>王家店村</t>
  </si>
  <si>
    <t>育发村</t>
  </si>
  <si>
    <t>育强村</t>
  </si>
  <si>
    <t>育才村</t>
  </si>
  <si>
    <t>丰林村</t>
  </si>
  <si>
    <t>育新村</t>
  </si>
  <si>
    <t>茅兰沟村</t>
  </si>
  <si>
    <t>太平村</t>
  </si>
  <si>
    <t>长青村</t>
  </si>
  <si>
    <t>燎原村</t>
  </si>
  <si>
    <t>双立村</t>
  </si>
  <si>
    <t>红光乡</t>
  </si>
  <si>
    <t>乌云镇</t>
    <phoneticPr fontId="3" type="noConversion"/>
  </si>
  <si>
    <t>洛古河村</t>
  </si>
  <si>
    <t>北极村</t>
  </si>
  <si>
    <t>北红村</t>
  </si>
  <si>
    <t>二十五站村</t>
  </si>
  <si>
    <t>大河西村</t>
  </si>
  <si>
    <t>古城村</t>
  </si>
  <si>
    <t>北极镇</t>
  </si>
  <si>
    <t>兴安镇</t>
  </si>
  <si>
    <t>开库康村</t>
  </si>
  <si>
    <t>马伦村</t>
  </si>
  <si>
    <t>依西肯村</t>
  </si>
  <si>
    <t>新东屯村</t>
  </si>
  <si>
    <t>开库康乡</t>
    <phoneticPr fontId="3" type="noConversion"/>
  </si>
  <si>
    <t>依西肯乡</t>
    <phoneticPr fontId="3" type="noConversion"/>
  </si>
  <si>
    <t>老卡村</t>
  </si>
  <si>
    <t>三合村</t>
  </si>
  <si>
    <t>鸥浦村</t>
  </si>
  <si>
    <t>怀柔村</t>
  </si>
  <si>
    <t>李花站村</t>
  </si>
  <si>
    <t>察哈彦村</t>
  </si>
  <si>
    <t>友谊村</t>
  </si>
  <si>
    <t>新街基村</t>
  </si>
  <si>
    <t>翻身屯村</t>
  </si>
  <si>
    <t>江湾村</t>
  </si>
  <si>
    <t>沿江村</t>
  </si>
  <si>
    <t>繁荣村</t>
  </si>
  <si>
    <t>老道店村</t>
  </si>
  <si>
    <t>黑山头村</t>
  </si>
  <si>
    <t>三卡村</t>
  </si>
  <si>
    <t>呼玛一村</t>
  </si>
  <si>
    <t>鸥浦乡</t>
  </si>
  <si>
    <t>金山村</t>
    <phoneticPr fontId="3" type="noConversion"/>
  </si>
  <si>
    <t>金山乡</t>
  </si>
  <si>
    <t>三卡乡</t>
    <phoneticPr fontId="3" type="noConversion"/>
  </si>
  <si>
    <t>呼玛二村</t>
  </si>
  <si>
    <t>西山口村</t>
  </si>
  <si>
    <t>红边村</t>
  </si>
  <si>
    <t>红卫村</t>
  </si>
  <si>
    <t>河南村</t>
  </si>
  <si>
    <t>呼玛三村</t>
  </si>
  <si>
    <t>呼玛镇</t>
    <phoneticPr fontId="3" type="noConversion"/>
  </si>
  <si>
    <t>三岔口朝鲜族镇</t>
    <phoneticPr fontId="3" type="noConversion"/>
  </si>
  <si>
    <t>宝丰村</t>
    <phoneticPr fontId="3" type="noConversion"/>
  </si>
  <si>
    <t>外二道沟村</t>
    <phoneticPr fontId="3" type="noConversion"/>
  </si>
  <si>
    <t>外三道沟村</t>
    <phoneticPr fontId="3" type="noConversion"/>
  </si>
  <si>
    <t>南窑地村</t>
    <phoneticPr fontId="3" type="noConversion"/>
  </si>
  <si>
    <t>幸福乡</t>
    <phoneticPr fontId="3" type="noConversion"/>
  </si>
  <si>
    <t>白石砬子村</t>
    <phoneticPr fontId="3" type="noConversion"/>
  </si>
  <si>
    <t>西霍尔莫津村</t>
    <phoneticPr fontId="3" type="noConversion"/>
  </si>
  <si>
    <t>道干村</t>
    <phoneticPr fontId="3" type="noConversion"/>
  </si>
  <si>
    <t>勤俭村</t>
    <phoneticPr fontId="3" type="noConversion"/>
  </si>
  <si>
    <t>雪水温村</t>
    <phoneticPr fontId="3" type="noConversion"/>
  </si>
  <si>
    <t>鳇鱼卧子村</t>
    <phoneticPr fontId="3" type="noConversion"/>
  </si>
  <si>
    <t>瓦干村</t>
    <phoneticPr fontId="3" type="noConversion"/>
  </si>
  <si>
    <t>正祺村</t>
    <phoneticPr fontId="3" type="noConversion"/>
  </si>
  <si>
    <t>湖通镇村</t>
    <phoneticPr fontId="3" type="noConversion"/>
  </si>
  <si>
    <t>东宁镇</t>
    <phoneticPr fontId="3" type="noConversion"/>
  </si>
  <si>
    <t>大肚川镇</t>
    <phoneticPr fontId="3" type="noConversion"/>
  </si>
  <si>
    <t>安泰村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</si>
</sst>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0"/>
  <sheetViews>
    <sheetView tabSelected="1" workbookViewId="0">
      <pane ySplit="4" topLeftCell="A74" activePane="bottomLeft" state="frozen"/>
      <selection pane="bottomLeft" activeCell="B87" sqref="B87"/>
    </sheetView>
  </sheetViews>
  <sheetFormatPr defaultColWidth="9" defaultRowHeight="13.5"/>
  <cols>
    <col min="1" max="1" width="25.5" style="1" customWidth="1"/>
    <col min="2" max="2" width="20.625" style="1" customWidth="1"/>
    <col min="3" max="3" width="38.125" style="1" customWidth="1"/>
  </cols>
  <sheetData>
    <row r="1" spans="1:3">
      <c r="A1" s="6" t="s">
        <v>0</v>
      </c>
    </row>
    <row r="2" spans="1:3" ht="63.95" customHeight="1">
      <c r="A2" s="22" t="s">
        <v>1</v>
      </c>
      <c r="B2" s="22"/>
      <c r="C2" s="22"/>
    </row>
    <row r="3" spans="1:3" ht="18.75" customHeight="1">
      <c r="A3" s="5"/>
      <c r="B3" s="5"/>
      <c r="C3" s="9" t="s">
        <v>21</v>
      </c>
    </row>
    <row r="4" spans="1:3" ht="20.100000000000001" customHeight="1">
      <c r="A4" s="11" t="s">
        <v>4</v>
      </c>
      <c r="B4" s="12" t="s">
        <v>5</v>
      </c>
      <c r="C4" s="12" t="s">
        <v>22</v>
      </c>
    </row>
    <row r="5" spans="1:3" ht="20.100000000000001" customHeight="1">
      <c r="A5" s="20" t="s">
        <v>3</v>
      </c>
      <c r="B5" s="21"/>
      <c r="C5" s="2">
        <f>C6+C28+C72+C107+C133+C150+C227+C268</f>
        <v>84</v>
      </c>
    </row>
    <row r="6" spans="1:3" ht="20.100000000000001" customHeight="1">
      <c r="A6" s="29" t="s">
        <v>2</v>
      </c>
      <c r="B6" s="30"/>
      <c r="C6" s="3">
        <f>C7+C23</f>
        <v>5.6999999999999993</v>
      </c>
    </row>
    <row r="7" spans="1:3" ht="20.100000000000001" customHeight="1">
      <c r="A7" s="29" t="s">
        <v>26</v>
      </c>
      <c r="B7" s="30"/>
      <c r="C7" s="3">
        <f>SUM(C8:C22)</f>
        <v>4.4999999999999991</v>
      </c>
    </row>
    <row r="8" spans="1:3" ht="20.100000000000001" customHeight="1">
      <c r="A8" s="18" t="s">
        <v>334</v>
      </c>
      <c r="B8" s="2" t="s">
        <v>6</v>
      </c>
      <c r="C8" s="2">
        <v>0.3</v>
      </c>
    </row>
    <row r="9" spans="1:3" ht="20.100000000000001" customHeight="1">
      <c r="A9" s="19"/>
      <c r="B9" s="2" t="s">
        <v>7</v>
      </c>
      <c r="C9" s="2">
        <v>0.3</v>
      </c>
    </row>
    <row r="10" spans="1:3" ht="20.100000000000001" customHeight="1">
      <c r="A10" s="19"/>
      <c r="B10" s="2" t="s">
        <v>8</v>
      </c>
      <c r="C10" s="2">
        <v>0.3</v>
      </c>
    </row>
    <row r="11" spans="1:3" ht="20.100000000000001" customHeight="1">
      <c r="A11" s="19"/>
      <c r="B11" s="2" t="s">
        <v>9</v>
      </c>
      <c r="C11" s="2">
        <v>0.3</v>
      </c>
    </row>
    <row r="12" spans="1:3" ht="20.100000000000001" customHeight="1">
      <c r="A12" s="19"/>
      <c r="B12" s="2" t="s">
        <v>10</v>
      </c>
      <c r="C12" s="2">
        <v>0.3</v>
      </c>
    </row>
    <row r="13" spans="1:3" ht="20.100000000000001" customHeight="1">
      <c r="A13" s="19"/>
      <c r="B13" s="2" t="s">
        <v>11</v>
      </c>
      <c r="C13" s="2">
        <v>0.3</v>
      </c>
    </row>
    <row r="14" spans="1:3" ht="20.100000000000001" customHeight="1">
      <c r="A14" s="19"/>
      <c r="B14" s="2" t="s">
        <v>12</v>
      </c>
      <c r="C14" s="2">
        <v>0.3</v>
      </c>
    </row>
    <row r="15" spans="1:3" ht="20.100000000000001" customHeight="1">
      <c r="A15" s="19"/>
      <c r="B15" s="2" t="s">
        <v>13</v>
      </c>
      <c r="C15" s="2">
        <v>0.3</v>
      </c>
    </row>
    <row r="16" spans="1:3" ht="20.100000000000001" customHeight="1">
      <c r="A16" s="19"/>
      <c r="B16" s="2" t="s">
        <v>14</v>
      </c>
      <c r="C16" s="2">
        <v>0.3</v>
      </c>
    </row>
    <row r="17" spans="1:3" ht="20.100000000000001" customHeight="1">
      <c r="A17" s="19"/>
      <c r="B17" s="2" t="s">
        <v>15</v>
      </c>
      <c r="C17" s="2">
        <v>0.3</v>
      </c>
    </row>
    <row r="18" spans="1:3" ht="20.100000000000001" customHeight="1">
      <c r="A18" s="19"/>
      <c r="B18" s="2" t="s">
        <v>16</v>
      </c>
      <c r="C18" s="2">
        <v>0.3</v>
      </c>
    </row>
    <row r="19" spans="1:3" ht="20.100000000000001" customHeight="1">
      <c r="A19" s="19"/>
      <c r="B19" s="2" t="s">
        <v>17</v>
      </c>
      <c r="C19" s="2">
        <v>0.3</v>
      </c>
    </row>
    <row r="20" spans="1:3" ht="20.100000000000001" customHeight="1">
      <c r="A20" s="19"/>
      <c r="B20" s="2" t="s">
        <v>18</v>
      </c>
      <c r="C20" s="2">
        <v>0.3</v>
      </c>
    </row>
    <row r="21" spans="1:3" ht="20.100000000000001" customHeight="1">
      <c r="A21" s="2" t="s">
        <v>349</v>
      </c>
      <c r="B21" s="2" t="s">
        <v>19</v>
      </c>
      <c r="C21" s="2">
        <v>0.3</v>
      </c>
    </row>
    <row r="22" spans="1:3" ht="20.100000000000001" customHeight="1">
      <c r="A22" s="2" t="s">
        <v>350</v>
      </c>
      <c r="B22" s="2" t="s">
        <v>20</v>
      </c>
      <c r="C22" s="2">
        <v>0.3</v>
      </c>
    </row>
    <row r="23" spans="1:3" ht="20.100000000000001" customHeight="1">
      <c r="A23" s="27" t="s">
        <v>27</v>
      </c>
      <c r="B23" s="28"/>
      <c r="C23" s="10">
        <f>SUM(C24:C27)</f>
        <v>1.2</v>
      </c>
    </row>
    <row r="24" spans="1:3" ht="20.100000000000001" customHeight="1">
      <c r="A24" s="26" t="s">
        <v>28</v>
      </c>
      <c r="B24" s="2" t="s">
        <v>18</v>
      </c>
      <c r="C24" s="2">
        <v>0.3</v>
      </c>
    </row>
    <row r="25" spans="1:3" ht="20.100000000000001" customHeight="1">
      <c r="A25" s="26"/>
      <c r="B25" s="2" t="s">
        <v>23</v>
      </c>
      <c r="C25" s="2">
        <v>0.3</v>
      </c>
    </row>
    <row r="26" spans="1:3" ht="20.100000000000001" customHeight="1">
      <c r="A26" s="26" t="s">
        <v>29</v>
      </c>
      <c r="B26" s="2" t="s">
        <v>24</v>
      </c>
      <c r="C26" s="2">
        <v>0.3</v>
      </c>
    </row>
    <row r="27" spans="1:3" ht="20.100000000000001" customHeight="1">
      <c r="A27" s="26"/>
      <c r="B27" s="2" t="s">
        <v>25</v>
      </c>
      <c r="C27" s="2">
        <v>0.3</v>
      </c>
    </row>
    <row r="28" spans="1:3" ht="20.100000000000001" customHeight="1">
      <c r="A28" s="29" t="s">
        <v>30</v>
      </c>
      <c r="B28" s="30"/>
      <c r="C28" s="4">
        <f>C29+C51</f>
        <v>12.299999999999997</v>
      </c>
    </row>
    <row r="29" spans="1:3" ht="20.100000000000001" customHeight="1">
      <c r="A29" s="27" t="s">
        <v>31</v>
      </c>
      <c r="B29" s="28"/>
      <c r="C29" s="10">
        <f>SUM(C30:C50)</f>
        <v>6.299999999999998</v>
      </c>
    </row>
    <row r="30" spans="1:3" ht="20.100000000000001" customHeight="1">
      <c r="A30" s="15" t="s">
        <v>52</v>
      </c>
      <c r="B30" s="2" t="s">
        <v>53</v>
      </c>
      <c r="C30" s="2">
        <v>0.3</v>
      </c>
    </row>
    <row r="31" spans="1:3" ht="20.100000000000001" customHeight="1">
      <c r="A31" s="17"/>
      <c r="B31" s="2" t="s">
        <v>54</v>
      </c>
      <c r="C31" s="2">
        <v>0.3</v>
      </c>
    </row>
    <row r="32" spans="1:3" ht="20.100000000000001" customHeight="1">
      <c r="A32" s="15" t="s">
        <v>55</v>
      </c>
      <c r="B32" s="2" t="s">
        <v>56</v>
      </c>
      <c r="C32" s="2">
        <v>0.3</v>
      </c>
    </row>
    <row r="33" spans="1:3" ht="20.100000000000001" customHeight="1">
      <c r="A33" s="16"/>
      <c r="B33" s="2" t="s">
        <v>57</v>
      </c>
      <c r="C33" s="2">
        <v>0.3</v>
      </c>
    </row>
    <row r="34" spans="1:3" ht="20.100000000000001" customHeight="1">
      <c r="A34" s="16"/>
      <c r="B34" s="2" t="s">
        <v>58</v>
      </c>
      <c r="C34" s="2">
        <v>0.3</v>
      </c>
    </row>
    <row r="35" spans="1:3" ht="20.100000000000001" customHeight="1">
      <c r="A35" s="16"/>
      <c r="B35" s="2" t="s">
        <v>59</v>
      </c>
      <c r="C35" s="2">
        <v>0.3</v>
      </c>
    </row>
    <row r="36" spans="1:3" ht="20.100000000000001" customHeight="1">
      <c r="A36" s="17"/>
      <c r="B36" s="2" t="s">
        <v>60</v>
      </c>
      <c r="C36" s="2">
        <v>0.3</v>
      </c>
    </row>
    <row r="37" spans="1:3" ht="20.100000000000001" customHeight="1">
      <c r="A37" s="15" t="s">
        <v>61</v>
      </c>
      <c r="B37" s="2" t="s">
        <v>62</v>
      </c>
      <c r="C37" s="2">
        <v>0.3</v>
      </c>
    </row>
    <row r="38" spans="1:3" ht="20.100000000000001" customHeight="1">
      <c r="A38" s="16"/>
      <c r="B38" s="2" t="s">
        <v>63</v>
      </c>
      <c r="C38" s="2">
        <v>0.3</v>
      </c>
    </row>
    <row r="39" spans="1:3" ht="20.100000000000001" customHeight="1">
      <c r="A39" s="16"/>
      <c r="B39" s="2" t="s">
        <v>64</v>
      </c>
      <c r="C39" s="2">
        <v>0.3</v>
      </c>
    </row>
    <row r="40" spans="1:3" ht="20.100000000000001" customHeight="1">
      <c r="A40" s="16"/>
      <c r="B40" s="7" t="s">
        <v>72</v>
      </c>
      <c r="C40" s="2">
        <v>0.3</v>
      </c>
    </row>
    <row r="41" spans="1:3" ht="20.100000000000001" customHeight="1">
      <c r="A41" s="17"/>
      <c r="B41" s="2" t="s">
        <v>65</v>
      </c>
      <c r="C41" s="2">
        <v>0.3</v>
      </c>
    </row>
    <row r="42" spans="1:3" ht="20.100000000000001" customHeight="1">
      <c r="A42" s="31" t="s">
        <v>66</v>
      </c>
      <c r="B42" s="2" t="s">
        <v>67</v>
      </c>
      <c r="C42" s="2">
        <v>0.3</v>
      </c>
    </row>
    <row r="43" spans="1:3" ht="20.100000000000001" customHeight="1">
      <c r="A43" s="31"/>
      <c r="B43" s="2" t="s">
        <v>68</v>
      </c>
      <c r="C43" s="2">
        <v>0.3</v>
      </c>
    </row>
    <row r="44" spans="1:3" ht="20.100000000000001" customHeight="1">
      <c r="A44" s="31"/>
      <c r="B44" s="2" t="s">
        <v>69</v>
      </c>
      <c r="C44" s="2">
        <v>0.3</v>
      </c>
    </row>
    <row r="45" spans="1:3" ht="20.100000000000001" customHeight="1">
      <c r="A45" s="31"/>
      <c r="B45" s="2" t="s">
        <v>70</v>
      </c>
      <c r="C45" s="2">
        <v>0.3</v>
      </c>
    </row>
    <row r="46" spans="1:3" ht="20.100000000000001" customHeight="1">
      <c r="A46" s="31"/>
      <c r="B46" s="2" t="s">
        <v>71</v>
      </c>
      <c r="C46" s="2">
        <v>0.3</v>
      </c>
    </row>
    <row r="47" spans="1:3" ht="20.100000000000001" customHeight="1">
      <c r="A47" s="15" t="s">
        <v>77</v>
      </c>
      <c r="B47" s="2" t="s">
        <v>73</v>
      </c>
      <c r="C47" s="2">
        <v>0.3</v>
      </c>
    </row>
    <row r="48" spans="1:3" ht="20.100000000000001" customHeight="1">
      <c r="A48" s="16"/>
      <c r="B48" s="2" t="s">
        <v>74</v>
      </c>
      <c r="C48" s="2">
        <v>0.3</v>
      </c>
    </row>
    <row r="49" spans="1:3" ht="20.100000000000001" customHeight="1">
      <c r="A49" s="16"/>
      <c r="B49" s="2" t="s">
        <v>75</v>
      </c>
      <c r="C49" s="2">
        <v>0.3</v>
      </c>
    </row>
    <row r="50" spans="1:3" ht="20.100000000000001" customHeight="1">
      <c r="A50" s="17"/>
      <c r="B50" s="2" t="s">
        <v>76</v>
      </c>
      <c r="C50" s="2">
        <v>0.3</v>
      </c>
    </row>
    <row r="51" spans="1:3" ht="20.100000000000001" customHeight="1">
      <c r="A51" s="27" t="s">
        <v>32</v>
      </c>
      <c r="B51" s="28"/>
      <c r="C51" s="10">
        <f>SUM(C52:C71)</f>
        <v>5.9999999999999982</v>
      </c>
    </row>
    <row r="52" spans="1:3" ht="20.100000000000001" customHeight="1">
      <c r="A52" s="23" t="s">
        <v>78</v>
      </c>
      <c r="B52" s="14" t="s">
        <v>79</v>
      </c>
      <c r="C52" s="2">
        <v>0.3</v>
      </c>
    </row>
    <row r="53" spans="1:3" ht="20.100000000000001" customHeight="1">
      <c r="A53" s="24"/>
      <c r="B53" s="2" t="s">
        <v>80</v>
      </c>
      <c r="C53" s="2">
        <v>0.3</v>
      </c>
    </row>
    <row r="54" spans="1:3" ht="20.100000000000001" customHeight="1">
      <c r="A54" s="24"/>
      <c r="B54" s="2" t="s">
        <v>81</v>
      </c>
      <c r="C54" s="2">
        <v>0.3</v>
      </c>
    </row>
    <row r="55" spans="1:3" ht="20.100000000000001" customHeight="1">
      <c r="A55" s="24"/>
      <c r="B55" s="2" t="s">
        <v>82</v>
      </c>
      <c r="C55" s="2">
        <v>0.3</v>
      </c>
    </row>
    <row r="56" spans="1:3" ht="20.100000000000001" customHeight="1">
      <c r="A56" s="24"/>
      <c r="B56" s="2" t="s">
        <v>83</v>
      </c>
      <c r="C56" s="2">
        <v>0.3</v>
      </c>
    </row>
    <row r="57" spans="1:3" ht="20.100000000000001" customHeight="1">
      <c r="A57" s="24"/>
      <c r="B57" s="2" t="s">
        <v>84</v>
      </c>
      <c r="C57" s="2">
        <v>0.3</v>
      </c>
    </row>
    <row r="58" spans="1:3" ht="20.100000000000001" customHeight="1">
      <c r="A58" s="25"/>
      <c r="B58" s="2" t="s">
        <v>85</v>
      </c>
      <c r="C58" s="2">
        <v>0.3</v>
      </c>
    </row>
    <row r="59" spans="1:3" ht="20.100000000000001" customHeight="1">
      <c r="A59" s="15" t="s">
        <v>86</v>
      </c>
      <c r="B59" s="8" t="s">
        <v>89</v>
      </c>
      <c r="C59" s="2">
        <v>0.3</v>
      </c>
    </row>
    <row r="60" spans="1:3" ht="20.100000000000001" customHeight="1">
      <c r="A60" s="16"/>
      <c r="B60" s="8" t="s">
        <v>90</v>
      </c>
      <c r="C60" s="2">
        <v>0.3</v>
      </c>
    </row>
    <row r="61" spans="1:3" ht="20.100000000000001" customHeight="1">
      <c r="A61" s="16"/>
      <c r="B61" s="2" t="s">
        <v>87</v>
      </c>
      <c r="C61" s="2">
        <v>0.3</v>
      </c>
    </row>
    <row r="62" spans="1:3" ht="20.100000000000001" customHeight="1">
      <c r="A62" s="17"/>
      <c r="B62" s="2" t="s">
        <v>88</v>
      </c>
      <c r="C62" s="2">
        <v>0.3</v>
      </c>
    </row>
    <row r="63" spans="1:3" ht="20.100000000000001" customHeight="1">
      <c r="A63" s="15" t="s">
        <v>91</v>
      </c>
      <c r="B63" s="2" t="s">
        <v>92</v>
      </c>
      <c r="C63" s="2">
        <v>0.3</v>
      </c>
    </row>
    <row r="64" spans="1:3" ht="20.100000000000001" customHeight="1">
      <c r="A64" s="17"/>
      <c r="B64" s="2" t="s">
        <v>93</v>
      </c>
      <c r="C64" s="2">
        <v>0.3</v>
      </c>
    </row>
    <row r="65" spans="1:3" ht="20.100000000000001" customHeight="1">
      <c r="A65" s="15" t="s">
        <v>94</v>
      </c>
      <c r="B65" s="2" t="s">
        <v>95</v>
      </c>
      <c r="C65" s="2">
        <v>0.3</v>
      </c>
    </row>
    <row r="66" spans="1:3" ht="20.100000000000001" customHeight="1">
      <c r="A66" s="17"/>
      <c r="B66" s="2" t="s">
        <v>96</v>
      </c>
      <c r="C66" s="2">
        <v>0.3</v>
      </c>
    </row>
    <row r="67" spans="1:3" ht="20.100000000000001" customHeight="1">
      <c r="A67" s="8" t="s">
        <v>97</v>
      </c>
      <c r="B67" s="2" t="s">
        <v>98</v>
      </c>
      <c r="C67" s="2">
        <v>0.3</v>
      </c>
    </row>
    <row r="68" spans="1:3" ht="20.100000000000001" customHeight="1">
      <c r="A68" s="26" t="s">
        <v>99</v>
      </c>
      <c r="B68" s="14" t="s">
        <v>100</v>
      </c>
      <c r="C68" s="2">
        <v>0.3</v>
      </c>
    </row>
    <row r="69" spans="1:3" ht="20.100000000000001" customHeight="1">
      <c r="A69" s="26"/>
      <c r="B69" s="2" t="s">
        <v>101</v>
      </c>
      <c r="C69" s="2">
        <v>0.3</v>
      </c>
    </row>
    <row r="70" spans="1:3" ht="20.100000000000001" customHeight="1">
      <c r="A70" s="23" t="s">
        <v>102</v>
      </c>
      <c r="B70" s="2" t="s">
        <v>103</v>
      </c>
      <c r="C70" s="2">
        <v>0.3</v>
      </c>
    </row>
    <row r="71" spans="1:3" ht="20.100000000000001" customHeight="1">
      <c r="A71" s="25"/>
      <c r="B71" s="2" t="s">
        <v>104</v>
      </c>
      <c r="C71" s="2">
        <v>0.3</v>
      </c>
    </row>
    <row r="72" spans="1:3" ht="20.100000000000001" customHeight="1">
      <c r="A72" s="29" t="s">
        <v>46</v>
      </c>
      <c r="B72" s="30"/>
      <c r="C72" s="4">
        <f>C73+C82+C102</f>
        <v>9.2999999999999972</v>
      </c>
    </row>
    <row r="73" spans="1:3" ht="20.100000000000001" customHeight="1">
      <c r="A73" s="27" t="s">
        <v>33</v>
      </c>
      <c r="B73" s="28"/>
      <c r="C73" s="10">
        <f>SUM(C74:C81)</f>
        <v>2.4</v>
      </c>
    </row>
    <row r="74" spans="1:3" ht="20.100000000000001" customHeight="1">
      <c r="A74" s="15" t="s">
        <v>105</v>
      </c>
      <c r="B74" s="2" t="s">
        <v>106</v>
      </c>
      <c r="C74" s="2">
        <v>0.3</v>
      </c>
    </row>
    <row r="75" spans="1:3" ht="20.100000000000001" customHeight="1">
      <c r="A75" s="16"/>
      <c r="B75" s="2" t="s">
        <v>107</v>
      </c>
      <c r="C75" s="2">
        <v>0.3</v>
      </c>
    </row>
    <row r="76" spans="1:3" ht="20.100000000000001" customHeight="1">
      <c r="A76" s="16"/>
      <c r="B76" s="2" t="s">
        <v>108</v>
      </c>
      <c r="C76" s="2">
        <v>0.3</v>
      </c>
    </row>
    <row r="77" spans="1:3" ht="20.100000000000001" customHeight="1">
      <c r="A77" s="17"/>
      <c r="B77" s="2" t="s">
        <v>109</v>
      </c>
      <c r="C77" s="2">
        <v>0.3</v>
      </c>
    </row>
    <row r="78" spans="1:3" ht="20.100000000000001" customHeight="1">
      <c r="A78" s="15" t="s">
        <v>112</v>
      </c>
      <c r="B78" s="2" t="s">
        <v>335</v>
      </c>
      <c r="C78" s="2">
        <v>0.3</v>
      </c>
    </row>
    <row r="79" spans="1:3" ht="20.100000000000001" customHeight="1">
      <c r="A79" s="16"/>
      <c r="B79" s="2" t="s">
        <v>110</v>
      </c>
      <c r="C79" s="2">
        <v>0.3</v>
      </c>
    </row>
    <row r="80" spans="1:3" ht="20.100000000000001" customHeight="1">
      <c r="A80" s="16"/>
      <c r="B80" s="2" t="s">
        <v>111</v>
      </c>
      <c r="C80" s="2">
        <v>0.3</v>
      </c>
    </row>
    <row r="81" spans="1:3" ht="20.100000000000001" customHeight="1">
      <c r="A81" s="17"/>
      <c r="B81" s="2" t="s">
        <v>10</v>
      </c>
      <c r="C81" s="2">
        <v>0.3</v>
      </c>
    </row>
    <row r="82" spans="1:3" ht="20.100000000000001" customHeight="1">
      <c r="A82" s="27" t="s">
        <v>34</v>
      </c>
      <c r="B82" s="28"/>
      <c r="C82" s="10">
        <f>SUM(C83:C101)</f>
        <v>5.6999999999999984</v>
      </c>
    </row>
    <row r="83" spans="1:3" ht="20.100000000000001" customHeight="1">
      <c r="A83" s="23" t="s">
        <v>120</v>
      </c>
      <c r="B83" s="14" t="s">
        <v>113</v>
      </c>
      <c r="C83" s="2">
        <v>0.3</v>
      </c>
    </row>
    <row r="84" spans="1:3" ht="20.100000000000001" customHeight="1">
      <c r="A84" s="24"/>
      <c r="B84" s="14" t="s">
        <v>114</v>
      </c>
      <c r="C84" s="2">
        <v>0.3</v>
      </c>
    </row>
    <row r="85" spans="1:3" ht="20.100000000000001" customHeight="1">
      <c r="A85" s="24"/>
      <c r="B85" s="14" t="s">
        <v>115</v>
      </c>
      <c r="C85" s="2">
        <v>0.3</v>
      </c>
    </row>
    <row r="86" spans="1:3" ht="20.100000000000001" customHeight="1">
      <c r="A86" s="24"/>
      <c r="B86" s="14" t="s">
        <v>116</v>
      </c>
      <c r="C86" s="2">
        <v>0.3</v>
      </c>
    </row>
    <row r="87" spans="1:3" ht="20.100000000000001" customHeight="1">
      <c r="A87" s="24"/>
      <c r="B87" s="14" t="s">
        <v>351</v>
      </c>
      <c r="C87" s="2">
        <v>0.3</v>
      </c>
    </row>
    <row r="88" spans="1:3" ht="20.100000000000001" customHeight="1">
      <c r="A88" s="24"/>
      <c r="B88" s="14" t="s">
        <v>117</v>
      </c>
      <c r="C88" s="2">
        <v>0.3</v>
      </c>
    </row>
    <row r="89" spans="1:3" ht="20.100000000000001" customHeight="1">
      <c r="A89" s="24"/>
      <c r="B89" s="14" t="s">
        <v>118</v>
      </c>
      <c r="C89" s="2">
        <v>0.3</v>
      </c>
    </row>
    <row r="90" spans="1:3" ht="20.100000000000001" customHeight="1">
      <c r="A90" s="25"/>
      <c r="B90" s="14" t="s">
        <v>119</v>
      </c>
      <c r="C90" s="2">
        <v>0.3</v>
      </c>
    </row>
    <row r="91" spans="1:3" ht="20.100000000000001" customHeight="1">
      <c r="A91" s="23" t="s">
        <v>126</v>
      </c>
      <c r="B91" s="14" t="s">
        <v>121</v>
      </c>
      <c r="C91" s="2">
        <v>0.3</v>
      </c>
    </row>
    <row r="92" spans="1:3" ht="20.100000000000001" customHeight="1">
      <c r="A92" s="24"/>
      <c r="B92" s="14" t="s">
        <v>122</v>
      </c>
      <c r="C92" s="2">
        <v>0.3</v>
      </c>
    </row>
    <row r="93" spans="1:3" ht="20.100000000000001" customHeight="1">
      <c r="A93" s="24"/>
      <c r="B93" s="14" t="s">
        <v>123</v>
      </c>
      <c r="C93" s="2">
        <v>0.3</v>
      </c>
    </row>
    <row r="94" spans="1:3" ht="20.100000000000001" customHeight="1">
      <c r="A94" s="24"/>
      <c r="B94" s="14" t="s">
        <v>124</v>
      </c>
      <c r="C94" s="2">
        <v>0.3</v>
      </c>
    </row>
    <row r="95" spans="1:3" ht="20.100000000000001" customHeight="1">
      <c r="A95" s="25"/>
      <c r="B95" s="14" t="s">
        <v>125</v>
      </c>
      <c r="C95" s="2">
        <v>0.3</v>
      </c>
    </row>
    <row r="96" spans="1:3" ht="20.100000000000001" customHeight="1">
      <c r="A96" s="13" t="s">
        <v>128</v>
      </c>
      <c r="B96" s="14" t="s">
        <v>127</v>
      </c>
      <c r="C96" s="2">
        <v>0.3</v>
      </c>
    </row>
    <row r="97" spans="1:3" ht="20.100000000000001" customHeight="1">
      <c r="A97" s="23" t="s">
        <v>134</v>
      </c>
      <c r="B97" s="14" t="s">
        <v>129</v>
      </c>
      <c r="C97" s="2">
        <v>0.3</v>
      </c>
    </row>
    <row r="98" spans="1:3" ht="20.100000000000001" customHeight="1">
      <c r="A98" s="24"/>
      <c r="B98" s="14" t="s">
        <v>130</v>
      </c>
      <c r="C98" s="2">
        <v>0.3</v>
      </c>
    </row>
    <row r="99" spans="1:3" ht="20.100000000000001" customHeight="1">
      <c r="A99" s="24"/>
      <c r="B99" s="14" t="s">
        <v>131</v>
      </c>
      <c r="C99" s="2">
        <v>0.3</v>
      </c>
    </row>
    <row r="100" spans="1:3" ht="20.100000000000001" customHeight="1">
      <c r="A100" s="24"/>
      <c r="B100" s="14" t="s">
        <v>132</v>
      </c>
      <c r="C100" s="2">
        <v>0.3</v>
      </c>
    </row>
    <row r="101" spans="1:3" ht="20.100000000000001" customHeight="1">
      <c r="A101" s="25"/>
      <c r="B101" s="14" t="s">
        <v>133</v>
      </c>
      <c r="C101" s="2">
        <v>0.3</v>
      </c>
    </row>
    <row r="102" spans="1:3" ht="20.100000000000001" customHeight="1">
      <c r="A102" s="27" t="s">
        <v>35</v>
      </c>
      <c r="B102" s="28"/>
      <c r="C102" s="10">
        <f>SUM(C103:C106)</f>
        <v>1.2</v>
      </c>
    </row>
    <row r="103" spans="1:3" ht="20.100000000000001" customHeight="1">
      <c r="A103" s="15" t="s">
        <v>138</v>
      </c>
      <c r="B103" s="14" t="s">
        <v>63</v>
      </c>
      <c r="C103" s="2">
        <v>0.3</v>
      </c>
    </row>
    <row r="104" spans="1:3" ht="20.100000000000001" customHeight="1">
      <c r="A104" s="17"/>
      <c r="B104" s="14" t="s">
        <v>135</v>
      </c>
      <c r="C104" s="2">
        <v>0.3</v>
      </c>
    </row>
    <row r="105" spans="1:3" ht="20.100000000000001" customHeight="1">
      <c r="A105" s="15" t="s">
        <v>139</v>
      </c>
      <c r="B105" s="14" t="s">
        <v>136</v>
      </c>
      <c r="C105" s="2">
        <v>0.3</v>
      </c>
    </row>
    <row r="106" spans="1:3" ht="20.100000000000001" customHeight="1">
      <c r="A106" s="17"/>
      <c r="B106" s="2" t="s">
        <v>137</v>
      </c>
      <c r="C106" s="2">
        <v>0.3</v>
      </c>
    </row>
    <row r="107" spans="1:3" ht="20.100000000000001" customHeight="1">
      <c r="A107" s="29" t="s">
        <v>47</v>
      </c>
      <c r="B107" s="30"/>
      <c r="C107" s="4">
        <f>C108+C124</f>
        <v>6.8999999999999986</v>
      </c>
    </row>
    <row r="108" spans="1:3" ht="20.100000000000001" customHeight="1">
      <c r="A108" s="27" t="s">
        <v>36</v>
      </c>
      <c r="B108" s="28"/>
      <c r="C108" s="10">
        <f>SUM(C109:C123)</f>
        <v>4.4999999999999991</v>
      </c>
    </row>
    <row r="109" spans="1:3" ht="20.100000000000001" customHeight="1">
      <c r="A109" s="15" t="s">
        <v>149</v>
      </c>
      <c r="B109" s="2" t="s">
        <v>140</v>
      </c>
      <c r="C109" s="2">
        <v>0.3</v>
      </c>
    </row>
    <row r="110" spans="1:3" ht="20.100000000000001" customHeight="1">
      <c r="A110" s="16"/>
      <c r="B110" s="2" t="s">
        <v>141</v>
      </c>
      <c r="C110" s="2">
        <v>0.3</v>
      </c>
    </row>
    <row r="111" spans="1:3" ht="20.100000000000001" customHeight="1">
      <c r="A111" s="16"/>
      <c r="B111" s="2" t="s">
        <v>142</v>
      </c>
      <c r="C111" s="2">
        <v>0.3</v>
      </c>
    </row>
    <row r="112" spans="1:3" ht="20.100000000000001" customHeight="1">
      <c r="A112" s="16"/>
      <c r="B112" s="2" t="s">
        <v>88</v>
      </c>
      <c r="C112" s="2">
        <v>0.3</v>
      </c>
    </row>
    <row r="113" spans="1:3" ht="20.100000000000001" customHeight="1">
      <c r="A113" s="16"/>
      <c r="B113" s="2" t="s">
        <v>143</v>
      </c>
      <c r="C113" s="2">
        <v>0.3</v>
      </c>
    </row>
    <row r="114" spans="1:3" ht="20.100000000000001" customHeight="1">
      <c r="A114" s="16"/>
      <c r="B114" s="2" t="s">
        <v>144</v>
      </c>
      <c r="C114" s="2">
        <v>0.3</v>
      </c>
    </row>
    <row r="115" spans="1:3" ht="20.100000000000001" customHeight="1">
      <c r="A115" s="16"/>
      <c r="B115" s="2" t="s">
        <v>145</v>
      </c>
      <c r="C115" s="2">
        <v>0.3</v>
      </c>
    </row>
    <row r="116" spans="1:3" ht="20.100000000000001" customHeight="1">
      <c r="A116" s="16"/>
      <c r="B116" s="2" t="s">
        <v>146</v>
      </c>
      <c r="C116" s="2">
        <v>0.3</v>
      </c>
    </row>
    <row r="117" spans="1:3" ht="20.100000000000001" customHeight="1">
      <c r="A117" s="16"/>
      <c r="B117" s="2" t="s">
        <v>147</v>
      </c>
      <c r="C117" s="2">
        <v>0.3</v>
      </c>
    </row>
    <row r="118" spans="1:3" ht="20.100000000000001" customHeight="1">
      <c r="A118" s="17"/>
      <c r="B118" s="2" t="s">
        <v>148</v>
      </c>
      <c r="C118" s="2">
        <v>0.3</v>
      </c>
    </row>
    <row r="119" spans="1:3" ht="20.100000000000001" customHeight="1">
      <c r="A119" s="15" t="s">
        <v>153</v>
      </c>
      <c r="B119" s="2" t="s">
        <v>150</v>
      </c>
      <c r="C119" s="2">
        <v>0.3</v>
      </c>
    </row>
    <row r="120" spans="1:3" ht="20.100000000000001" customHeight="1">
      <c r="A120" s="16"/>
      <c r="B120" s="2" t="s">
        <v>151</v>
      </c>
      <c r="C120" s="2">
        <v>0.3</v>
      </c>
    </row>
    <row r="121" spans="1:3" ht="20.100000000000001" customHeight="1">
      <c r="A121" s="17"/>
      <c r="B121" s="2" t="s">
        <v>152</v>
      </c>
      <c r="C121" s="2">
        <v>0.3</v>
      </c>
    </row>
    <row r="122" spans="1:3" ht="20.100000000000001" customHeight="1">
      <c r="A122" s="15" t="s">
        <v>156</v>
      </c>
      <c r="B122" s="2" t="s">
        <v>154</v>
      </c>
      <c r="C122" s="2">
        <v>0.3</v>
      </c>
    </row>
    <row r="123" spans="1:3" ht="20.100000000000001" customHeight="1">
      <c r="A123" s="17"/>
      <c r="B123" s="2" t="s">
        <v>155</v>
      </c>
      <c r="C123" s="2">
        <v>0.3</v>
      </c>
    </row>
    <row r="124" spans="1:3" ht="20.100000000000001" customHeight="1">
      <c r="A124" s="27" t="s">
        <v>37</v>
      </c>
      <c r="B124" s="28"/>
      <c r="C124" s="10">
        <f>SUM(C125:C132)</f>
        <v>2.4</v>
      </c>
    </row>
    <row r="125" spans="1:3" ht="20.100000000000001" customHeight="1">
      <c r="A125" s="8" t="s">
        <v>164</v>
      </c>
      <c r="B125" s="2" t="s">
        <v>157</v>
      </c>
      <c r="C125" s="2">
        <v>0.3</v>
      </c>
    </row>
    <row r="126" spans="1:3" ht="20.100000000000001" customHeight="1">
      <c r="A126" s="15" t="s">
        <v>165</v>
      </c>
      <c r="B126" s="2" t="s">
        <v>158</v>
      </c>
      <c r="C126" s="2">
        <v>0.3</v>
      </c>
    </row>
    <row r="127" spans="1:3" ht="20.100000000000001" customHeight="1">
      <c r="A127" s="16"/>
      <c r="B127" s="2" t="s">
        <v>159</v>
      </c>
      <c r="C127" s="2">
        <v>0.3</v>
      </c>
    </row>
    <row r="128" spans="1:3" ht="20.100000000000001" customHeight="1">
      <c r="A128" s="16"/>
      <c r="B128" s="2" t="s">
        <v>135</v>
      </c>
      <c r="C128" s="2">
        <v>0.3</v>
      </c>
    </row>
    <row r="129" spans="1:3" ht="20.100000000000001" customHeight="1">
      <c r="A129" s="16"/>
      <c r="B129" s="2" t="s">
        <v>160</v>
      </c>
      <c r="C129" s="2">
        <v>0.3</v>
      </c>
    </row>
    <row r="130" spans="1:3" ht="20.100000000000001" customHeight="1">
      <c r="A130" s="16"/>
      <c r="B130" s="2" t="s">
        <v>161</v>
      </c>
      <c r="C130" s="2">
        <v>0.3</v>
      </c>
    </row>
    <row r="131" spans="1:3" ht="20.100000000000001" customHeight="1">
      <c r="A131" s="16"/>
      <c r="B131" s="2" t="s">
        <v>162</v>
      </c>
      <c r="C131" s="2">
        <v>0.3</v>
      </c>
    </row>
    <row r="132" spans="1:3" ht="20.100000000000001" customHeight="1">
      <c r="A132" s="17"/>
      <c r="B132" s="2" t="s">
        <v>163</v>
      </c>
      <c r="C132" s="2">
        <v>0.3</v>
      </c>
    </row>
    <row r="133" spans="1:3" ht="20.100000000000001" customHeight="1">
      <c r="A133" s="29" t="s">
        <v>48</v>
      </c>
      <c r="B133" s="30"/>
      <c r="C133" s="4">
        <f>C134</f>
        <v>4.4999999999999991</v>
      </c>
    </row>
    <row r="134" spans="1:3" ht="20.100000000000001" customHeight="1">
      <c r="A134" s="27" t="s">
        <v>38</v>
      </c>
      <c r="B134" s="28"/>
      <c r="C134" s="10">
        <f>SUM(C135:C149)</f>
        <v>4.4999999999999991</v>
      </c>
    </row>
    <row r="135" spans="1:3" ht="20.100000000000001" customHeight="1">
      <c r="A135" s="15" t="s">
        <v>180</v>
      </c>
      <c r="B135" s="2" t="s">
        <v>166</v>
      </c>
      <c r="C135" s="2">
        <v>0.3</v>
      </c>
    </row>
    <row r="136" spans="1:3" ht="20.100000000000001" customHeight="1">
      <c r="A136" s="16"/>
      <c r="B136" s="2" t="s">
        <v>167</v>
      </c>
      <c r="C136" s="2">
        <v>0.3</v>
      </c>
    </row>
    <row r="137" spans="1:3" ht="20.100000000000001" customHeight="1">
      <c r="A137" s="16"/>
      <c r="B137" s="2" t="s">
        <v>168</v>
      </c>
      <c r="C137" s="2">
        <v>0.3</v>
      </c>
    </row>
    <row r="138" spans="1:3" ht="20.100000000000001" customHeight="1">
      <c r="A138" s="17"/>
      <c r="B138" s="2" t="s">
        <v>169</v>
      </c>
      <c r="C138" s="2">
        <v>0.3</v>
      </c>
    </row>
    <row r="139" spans="1:3" ht="20.100000000000001" customHeight="1">
      <c r="A139" s="15" t="s">
        <v>181</v>
      </c>
      <c r="B139" s="2" t="s">
        <v>170</v>
      </c>
      <c r="C139" s="2">
        <v>0.3</v>
      </c>
    </row>
    <row r="140" spans="1:3" ht="20.100000000000001" customHeight="1">
      <c r="A140" s="16"/>
      <c r="B140" s="2" t="s">
        <v>171</v>
      </c>
      <c r="C140" s="2">
        <v>0.3</v>
      </c>
    </row>
    <row r="141" spans="1:3" ht="20.100000000000001" customHeight="1">
      <c r="A141" s="17"/>
      <c r="B141" s="2" t="s">
        <v>172</v>
      </c>
      <c r="C141" s="2">
        <v>0.3</v>
      </c>
    </row>
    <row r="142" spans="1:3" ht="20.100000000000001" customHeight="1">
      <c r="A142" s="15" t="s">
        <v>182</v>
      </c>
      <c r="B142" s="2" t="s">
        <v>173</v>
      </c>
      <c r="C142" s="2">
        <v>0.3</v>
      </c>
    </row>
    <row r="143" spans="1:3" ht="20.100000000000001" customHeight="1">
      <c r="A143" s="16"/>
      <c r="B143" s="2" t="s">
        <v>174</v>
      </c>
      <c r="C143" s="2">
        <v>0.3</v>
      </c>
    </row>
    <row r="144" spans="1:3" ht="20.100000000000001" customHeight="1">
      <c r="A144" s="16"/>
      <c r="B144" s="2" t="s">
        <v>175</v>
      </c>
      <c r="C144" s="2">
        <v>0.3</v>
      </c>
    </row>
    <row r="145" spans="1:3" ht="20.100000000000001" customHeight="1">
      <c r="A145" s="17"/>
      <c r="B145" s="2" t="s">
        <v>18</v>
      </c>
      <c r="C145" s="2">
        <v>0.3</v>
      </c>
    </row>
    <row r="146" spans="1:3" ht="20.100000000000001" customHeight="1">
      <c r="A146" s="8" t="s">
        <v>183</v>
      </c>
      <c r="B146" s="2" t="s">
        <v>176</v>
      </c>
      <c r="C146" s="2">
        <v>0.3</v>
      </c>
    </row>
    <row r="147" spans="1:3" ht="20.100000000000001" customHeight="1">
      <c r="A147" s="15" t="s">
        <v>184</v>
      </c>
      <c r="B147" s="2" t="s">
        <v>177</v>
      </c>
      <c r="C147" s="2">
        <v>0.3</v>
      </c>
    </row>
    <row r="148" spans="1:3" ht="20.100000000000001" customHeight="1">
      <c r="A148" s="16"/>
      <c r="B148" s="2" t="s">
        <v>178</v>
      </c>
      <c r="C148" s="2">
        <v>0.3</v>
      </c>
    </row>
    <row r="149" spans="1:3" ht="20.100000000000001" customHeight="1">
      <c r="A149" s="17"/>
      <c r="B149" s="2" t="s">
        <v>179</v>
      </c>
      <c r="C149" s="2">
        <v>0.3</v>
      </c>
    </row>
    <row r="150" spans="1:3" ht="20.100000000000001" customHeight="1">
      <c r="A150" s="29" t="s">
        <v>49</v>
      </c>
      <c r="B150" s="30"/>
      <c r="C150" s="4">
        <f>C151+C192+C201</f>
        <v>21.900000000000006</v>
      </c>
    </row>
    <row r="151" spans="1:3" ht="20.100000000000001" customHeight="1">
      <c r="A151" s="27" t="s">
        <v>39</v>
      </c>
      <c r="B151" s="28"/>
      <c r="C151" s="10">
        <f>SUM(C152:C191)</f>
        <v>12.000000000000007</v>
      </c>
    </row>
    <row r="152" spans="1:3" ht="20.100000000000001" customHeight="1">
      <c r="A152" s="15" t="s">
        <v>194</v>
      </c>
      <c r="B152" s="2" t="s">
        <v>185</v>
      </c>
      <c r="C152" s="2">
        <v>0.3</v>
      </c>
    </row>
    <row r="153" spans="1:3" ht="20.100000000000001" customHeight="1">
      <c r="A153" s="16"/>
      <c r="B153" s="2" t="s">
        <v>186</v>
      </c>
      <c r="C153" s="2">
        <v>0.3</v>
      </c>
    </row>
    <row r="154" spans="1:3" ht="20.100000000000001" customHeight="1">
      <c r="A154" s="16"/>
      <c r="B154" s="2" t="s">
        <v>187</v>
      </c>
      <c r="C154" s="2">
        <v>0.3</v>
      </c>
    </row>
    <row r="155" spans="1:3" ht="20.100000000000001" customHeight="1">
      <c r="A155" s="16"/>
      <c r="B155" s="2" t="s">
        <v>188</v>
      </c>
      <c r="C155" s="2">
        <v>0.3</v>
      </c>
    </row>
    <row r="156" spans="1:3" ht="20.100000000000001" customHeight="1">
      <c r="A156" s="16"/>
      <c r="B156" s="2" t="s">
        <v>336</v>
      </c>
      <c r="C156" s="2">
        <v>0.3</v>
      </c>
    </row>
    <row r="157" spans="1:3" ht="20.100000000000001" customHeight="1">
      <c r="A157" s="16"/>
      <c r="B157" s="2" t="s">
        <v>337</v>
      </c>
      <c r="C157" s="2">
        <v>0.3</v>
      </c>
    </row>
    <row r="158" spans="1:3" ht="20.100000000000001" customHeight="1">
      <c r="A158" s="16"/>
      <c r="B158" s="2" t="s">
        <v>189</v>
      </c>
      <c r="C158" s="2">
        <v>0.3</v>
      </c>
    </row>
    <row r="159" spans="1:3" ht="20.100000000000001" customHeight="1">
      <c r="A159" s="16"/>
      <c r="B159" s="2" t="s">
        <v>190</v>
      </c>
      <c r="C159" s="2">
        <v>0.3</v>
      </c>
    </row>
    <row r="160" spans="1:3" ht="20.100000000000001" customHeight="1">
      <c r="A160" s="16"/>
      <c r="B160" s="2" t="s">
        <v>191</v>
      </c>
      <c r="C160" s="2">
        <v>0.3</v>
      </c>
    </row>
    <row r="161" spans="1:3" ht="20.100000000000001" customHeight="1">
      <c r="A161" s="16"/>
      <c r="B161" s="2" t="s">
        <v>192</v>
      </c>
      <c r="C161" s="2">
        <v>0.3</v>
      </c>
    </row>
    <row r="162" spans="1:3" ht="20.100000000000001" customHeight="1">
      <c r="A162" s="17"/>
      <c r="B162" s="2" t="s">
        <v>193</v>
      </c>
      <c r="C162" s="2">
        <v>0.3</v>
      </c>
    </row>
    <row r="163" spans="1:3" ht="20.100000000000001" customHeight="1">
      <c r="A163" s="15" t="s">
        <v>200</v>
      </c>
      <c r="B163" s="2" t="s">
        <v>195</v>
      </c>
      <c r="C163" s="2">
        <v>0.3</v>
      </c>
    </row>
    <row r="164" spans="1:3" ht="20.100000000000001" customHeight="1">
      <c r="A164" s="16"/>
      <c r="B164" s="2" t="s">
        <v>196</v>
      </c>
      <c r="C164" s="2">
        <v>0.3</v>
      </c>
    </row>
    <row r="165" spans="1:3" ht="20.100000000000001" customHeight="1">
      <c r="A165" s="16"/>
      <c r="B165" s="2" t="s">
        <v>197</v>
      </c>
      <c r="C165" s="2">
        <v>0.3</v>
      </c>
    </row>
    <row r="166" spans="1:3" ht="20.100000000000001" customHeight="1">
      <c r="A166" s="16"/>
      <c r="B166" s="2" t="s">
        <v>198</v>
      </c>
      <c r="C166" s="2">
        <v>0.3</v>
      </c>
    </row>
    <row r="167" spans="1:3" ht="20.100000000000001" customHeight="1">
      <c r="A167" s="16"/>
      <c r="B167" s="2" t="s">
        <v>199</v>
      </c>
      <c r="C167" s="2">
        <v>0.3</v>
      </c>
    </row>
    <row r="168" spans="1:3" ht="20.100000000000001" customHeight="1">
      <c r="A168" s="17"/>
      <c r="B168" s="8" t="s">
        <v>201</v>
      </c>
      <c r="C168" s="2">
        <v>0.3</v>
      </c>
    </row>
    <row r="169" spans="1:3" ht="20.100000000000001" customHeight="1">
      <c r="A169" s="15" t="s">
        <v>205</v>
      </c>
      <c r="B169" s="2" t="s">
        <v>338</v>
      </c>
      <c r="C169" s="2">
        <v>0.3</v>
      </c>
    </row>
    <row r="170" spans="1:3" ht="20.100000000000001" customHeight="1">
      <c r="A170" s="16"/>
      <c r="B170" s="2" t="s">
        <v>202</v>
      </c>
      <c r="C170" s="2">
        <v>0.3</v>
      </c>
    </row>
    <row r="171" spans="1:3" ht="20.100000000000001" customHeight="1">
      <c r="A171" s="16"/>
      <c r="B171" s="2" t="s">
        <v>203</v>
      </c>
      <c r="C171" s="2">
        <v>0.3</v>
      </c>
    </row>
    <row r="172" spans="1:3" ht="20.100000000000001" customHeight="1">
      <c r="A172" s="17"/>
      <c r="B172" s="2" t="s">
        <v>204</v>
      </c>
      <c r="C172" s="2">
        <v>0.3</v>
      </c>
    </row>
    <row r="173" spans="1:3" ht="20.100000000000001" customHeight="1">
      <c r="A173" s="15" t="s">
        <v>211</v>
      </c>
      <c r="B173" s="2" t="s">
        <v>206</v>
      </c>
      <c r="C173" s="2">
        <v>0.3</v>
      </c>
    </row>
    <row r="174" spans="1:3" ht="20.100000000000001" customHeight="1">
      <c r="A174" s="16"/>
      <c r="B174" s="2" t="s">
        <v>207</v>
      </c>
      <c r="C174" s="2">
        <v>0.3</v>
      </c>
    </row>
    <row r="175" spans="1:3" ht="20.100000000000001" customHeight="1">
      <c r="A175" s="16"/>
      <c r="B175" s="2" t="s">
        <v>208</v>
      </c>
      <c r="C175" s="2">
        <v>0.3</v>
      </c>
    </row>
    <row r="176" spans="1:3" ht="20.100000000000001" customHeight="1">
      <c r="A176" s="16"/>
      <c r="B176" s="2" t="s">
        <v>209</v>
      </c>
      <c r="C176" s="2">
        <v>0.3</v>
      </c>
    </row>
    <row r="177" spans="1:3" ht="20.100000000000001" customHeight="1">
      <c r="A177" s="17"/>
      <c r="B177" s="2" t="s">
        <v>210</v>
      </c>
      <c r="C177" s="2">
        <v>0.3</v>
      </c>
    </row>
    <row r="178" spans="1:3" ht="20.100000000000001" customHeight="1">
      <c r="A178" s="15" t="s">
        <v>339</v>
      </c>
      <c r="B178" s="2" t="s">
        <v>212</v>
      </c>
      <c r="C178" s="2">
        <v>0.3</v>
      </c>
    </row>
    <row r="179" spans="1:3" ht="20.100000000000001" customHeight="1">
      <c r="A179" s="16"/>
      <c r="B179" s="2" t="s">
        <v>213</v>
      </c>
      <c r="C179" s="2">
        <v>0.3</v>
      </c>
    </row>
    <row r="180" spans="1:3" ht="20.100000000000001" customHeight="1">
      <c r="A180" s="16"/>
      <c r="B180" s="2" t="s">
        <v>214</v>
      </c>
      <c r="C180" s="2">
        <v>0.3</v>
      </c>
    </row>
    <row r="181" spans="1:3" ht="20.100000000000001" customHeight="1">
      <c r="A181" s="16"/>
      <c r="B181" s="2" t="s">
        <v>215</v>
      </c>
      <c r="C181" s="2">
        <v>0.3</v>
      </c>
    </row>
    <row r="182" spans="1:3" ht="20.100000000000001" customHeight="1">
      <c r="A182" s="16"/>
      <c r="B182" s="2" t="s">
        <v>216</v>
      </c>
      <c r="C182" s="2">
        <v>0.3</v>
      </c>
    </row>
    <row r="183" spans="1:3" ht="20.100000000000001" customHeight="1">
      <c r="A183" s="16"/>
      <c r="B183" s="2" t="s">
        <v>217</v>
      </c>
      <c r="C183" s="2">
        <v>0.3</v>
      </c>
    </row>
    <row r="184" spans="1:3" ht="20.100000000000001" customHeight="1">
      <c r="A184" s="16"/>
      <c r="B184" s="2" t="s">
        <v>218</v>
      </c>
      <c r="C184" s="2">
        <v>0.3</v>
      </c>
    </row>
    <row r="185" spans="1:3" ht="20.100000000000001" customHeight="1">
      <c r="A185" s="17"/>
      <c r="B185" s="2" t="s">
        <v>8</v>
      </c>
      <c r="C185" s="2">
        <v>0.3</v>
      </c>
    </row>
    <row r="186" spans="1:3" ht="20.100000000000001" customHeight="1">
      <c r="A186" s="15" t="s">
        <v>223</v>
      </c>
      <c r="B186" s="2" t="s">
        <v>219</v>
      </c>
      <c r="C186" s="2">
        <v>0.3</v>
      </c>
    </row>
    <row r="187" spans="1:3" ht="20.100000000000001" customHeight="1">
      <c r="A187" s="16"/>
      <c r="B187" s="2" t="s">
        <v>220</v>
      </c>
      <c r="C187" s="2">
        <v>0.3</v>
      </c>
    </row>
    <row r="188" spans="1:3" ht="20.100000000000001" customHeight="1">
      <c r="A188" s="16"/>
      <c r="B188" s="2" t="s">
        <v>9</v>
      </c>
      <c r="C188" s="2">
        <v>0.3</v>
      </c>
    </row>
    <row r="189" spans="1:3" ht="20.100000000000001" customHeight="1">
      <c r="A189" s="16"/>
      <c r="B189" s="2" t="s">
        <v>340</v>
      </c>
      <c r="C189" s="2">
        <v>0.3</v>
      </c>
    </row>
    <row r="190" spans="1:3" ht="20.100000000000001" customHeight="1">
      <c r="A190" s="16"/>
      <c r="B190" s="2" t="s">
        <v>221</v>
      </c>
      <c r="C190" s="2">
        <v>0.3</v>
      </c>
    </row>
    <row r="191" spans="1:3" ht="20.100000000000001" customHeight="1">
      <c r="A191" s="17"/>
      <c r="B191" s="2" t="s">
        <v>222</v>
      </c>
      <c r="C191" s="2">
        <v>0.3</v>
      </c>
    </row>
    <row r="192" spans="1:3" ht="20.100000000000001" customHeight="1">
      <c r="A192" s="27" t="s">
        <v>40</v>
      </c>
      <c r="B192" s="28"/>
      <c r="C192" s="10">
        <f>SUM(C193:C200)</f>
        <v>2.4</v>
      </c>
    </row>
    <row r="193" spans="1:3" ht="20.100000000000001" customHeight="1">
      <c r="A193" s="15" t="s">
        <v>231</v>
      </c>
      <c r="B193" s="2" t="s">
        <v>224</v>
      </c>
      <c r="C193" s="2">
        <v>0.3</v>
      </c>
    </row>
    <row r="194" spans="1:3" ht="20.100000000000001" customHeight="1">
      <c r="A194" s="16"/>
      <c r="B194" s="2" t="s">
        <v>225</v>
      </c>
      <c r="C194" s="2">
        <v>0.3</v>
      </c>
    </row>
    <row r="195" spans="1:3" ht="20.100000000000001" customHeight="1">
      <c r="A195" s="16"/>
      <c r="B195" s="2" t="s">
        <v>226</v>
      </c>
      <c r="C195" s="2">
        <v>0.3</v>
      </c>
    </row>
    <row r="196" spans="1:3" ht="20.100000000000001" customHeight="1">
      <c r="A196" s="16"/>
      <c r="B196" s="2" t="s">
        <v>341</v>
      </c>
      <c r="C196" s="2">
        <v>0.3</v>
      </c>
    </row>
    <row r="197" spans="1:3" ht="20.100000000000001" customHeight="1">
      <c r="A197" s="16"/>
      <c r="B197" s="2" t="s">
        <v>227</v>
      </c>
      <c r="C197" s="2">
        <v>0.3</v>
      </c>
    </row>
    <row r="198" spans="1:3" ht="20.100000000000001" customHeight="1">
      <c r="A198" s="16"/>
      <c r="B198" s="2" t="s">
        <v>228</v>
      </c>
      <c r="C198" s="2">
        <v>0.3</v>
      </c>
    </row>
    <row r="199" spans="1:3" ht="20.100000000000001" customHeight="1">
      <c r="A199" s="16"/>
      <c r="B199" s="2" t="s">
        <v>229</v>
      </c>
      <c r="C199" s="2">
        <v>0.3</v>
      </c>
    </row>
    <row r="200" spans="1:3" ht="20.100000000000001" customHeight="1">
      <c r="A200" s="17"/>
      <c r="B200" s="2" t="s">
        <v>230</v>
      </c>
      <c r="C200" s="2">
        <v>0.3</v>
      </c>
    </row>
    <row r="201" spans="1:3" ht="20.100000000000001" customHeight="1">
      <c r="A201" s="27" t="s">
        <v>41</v>
      </c>
      <c r="B201" s="28"/>
      <c r="C201" s="10">
        <f>SUM(C202:C226)</f>
        <v>7.4999999999999973</v>
      </c>
    </row>
    <row r="202" spans="1:3" ht="20.100000000000001" customHeight="1">
      <c r="A202" s="15" t="s">
        <v>233</v>
      </c>
      <c r="B202" s="2" t="s">
        <v>93</v>
      </c>
      <c r="C202" s="2">
        <v>0.3</v>
      </c>
    </row>
    <row r="203" spans="1:3" ht="20.100000000000001" customHeight="1">
      <c r="A203" s="16"/>
      <c r="B203" s="2" t="s">
        <v>232</v>
      </c>
      <c r="C203" s="2">
        <v>0.3</v>
      </c>
    </row>
    <row r="204" spans="1:3" ht="20.100000000000001" customHeight="1">
      <c r="A204" s="16"/>
      <c r="B204" s="2" t="s">
        <v>148</v>
      </c>
      <c r="C204" s="2">
        <v>0.3</v>
      </c>
    </row>
    <row r="205" spans="1:3" ht="20.100000000000001" customHeight="1">
      <c r="A205" s="16"/>
      <c r="B205" s="2" t="s">
        <v>158</v>
      </c>
      <c r="C205" s="2">
        <v>0.3</v>
      </c>
    </row>
    <row r="206" spans="1:3" ht="20.100000000000001" customHeight="1">
      <c r="A206" s="16"/>
      <c r="B206" s="2" t="s">
        <v>234</v>
      </c>
      <c r="C206" s="2">
        <v>0.3</v>
      </c>
    </row>
    <row r="207" spans="1:3" ht="20.100000000000001" customHeight="1">
      <c r="A207" s="16"/>
      <c r="B207" s="2" t="s">
        <v>235</v>
      </c>
      <c r="C207" s="2">
        <v>0.3</v>
      </c>
    </row>
    <row r="208" spans="1:3" ht="20.100000000000001" customHeight="1">
      <c r="A208" s="16"/>
      <c r="B208" s="2" t="s">
        <v>236</v>
      </c>
      <c r="C208" s="2">
        <v>0.3</v>
      </c>
    </row>
    <row r="209" spans="1:3" ht="20.100000000000001" customHeight="1">
      <c r="A209" s="17"/>
      <c r="B209" s="2" t="s">
        <v>237</v>
      </c>
      <c r="C209" s="2">
        <v>0.3</v>
      </c>
    </row>
    <row r="210" spans="1:3" ht="20.100000000000001" customHeight="1">
      <c r="A210" s="15" t="s">
        <v>240</v>
      </c>
      <c r="B210" s="2" t="s">
        <v>238</v>
      </c>
      <c r="C210" s="2">
        <v>0.3</v>
      </c>
    </row>
    <row r="211" spans="1:3" ht="20.100000000000001" customHeight="1">
      <c r="A211" s="16"/>
      <c r="B211" s="2" t="s">
        <v>239</v>
      </c>
      <c r="C211" s="2">
        <v>0.3</v>
      </c>
    </row>
    <row r="212" spans="1:3" ht="20.100000000000001" customHeight="1">
      <c r="A212" s="16"/>
      <c r="B212" s="2" t="s">
        <v>241</v>
      </c>
      <c r="C212" s="2">
        <v>0.3</v>
      </c>
    </row>
    <row r="213" spans="1:3" ht="20.100000000000001" customHeight="1">
      <c r="A213" s="16"/>
      <c r="B213" s="2" t="s">
        <v>242</v>
      </c>
      <c r="C213" s="2">
        <v>0.3</v>
      </c>
    </row>
    <row r="214" spans="1:3" ht="20.100000000000001" customHeight="1">
      <c r="A214" s="16"/>
      <c r="B214" s="2" t="s">
        <v>115</v>
      </c>
      <c r="C214" s="2">
        <v>0.3</v>
      </c>
    </row>
    <row r="215" spans="1:3" ht="20.100000000000001" customHeight="1">
      <c r="A215" s="16"/>
      <c r="B215" s="2" t="s">
        <v>243</v>
      </c>
      <c r="C215" s="2">
        <v>0.3</v>
      </c>
    </row>
    <row r="216" spans="1:3" ht="20.100000000000001" customHeight="1">
      <c r="A216" s="17"/>
      <c r="B216" s="2" t="s">
        <v>244</v>
      </c>
      <c r="C216" s="2">
        <v>0.3</v>
      </c>
    </row>
    <row r="217" spans="1:3" ht="20.100000000000001" customHeight="1">
      <c r="A217" s="15" t="s">
        <v>254</v>
      </c>
      <c r="B217" s="2" t="s">
        <v>245</v>
      </c>
      <c r="C217" s="2">
        <v>0.3</v>
      </c>
    </row>
    <row r="218" spans="1:3" ht="20.100000000000001" customHeight="1">
      <c r="A218" s="16"/>
      <c r="B218" s="2" t="s">
        <v>246</v>
      </c>
      <c r="C218" s="2">
        <v>0.3</v>
      </c>
    </row>
    <row r="219" spans="1:3" ht="20.100000000000001" customHeight="1">
      <c r="A219" s="16"/>
      <c r="B219" s="2" t="s">
        <v>247</v>
      </c>
      <c r="C219" s="2">
        <v>0.3</v>
      </c>
    </row>
    <row r="220" spans="1:3" ht="20.100000000000001" customHeight="1">
      <c r="A220" s="16"/>
      <c r="B220" s="2" t="s">
        <v>248</v>
      </c>
      <c r="C220" s="2">
        <v>0.3</v>
      </c>
    </row>
    <row r="221" spans="1:3" ht="20.100000000000001" customHeight="1">
      <c r="A221" s="16"/>
      <c r="B221" s="2" t="s">
        <v>249</v>
      </c>
      <c r="C221" s="2">
        <v>0.3</v>
      </c>
    </row>
    <row r="222" spans="1:3" ht="20.100000000000001" customHeight="1">
      <c r="A222" s="16"/>
      <c r="B222" s="2" t="s">
        <v>250</v>
      </c>
      <c r="C222" s="2">
        <v>0.3</v>
      </c>
    </row>
    <row r="223" spans="1:3" ht="20.100000000000001" customHeight="1">
      <c r="A223" s="16"/>
      <c r="B223" s="2" t="s">
        <v>251</v>
      </c>
      <c r="C223" s="2">
        <v>0.3</v>
      </c>
    </row>
    <row r="224" spans="1:3" ht="20.100000000000001" customHeight="1">
      <c r="A224" s="16"/>
      <c r="B224" s="2" t="s">
        <v>252</v>
      </c>
      <c r="C224" s="2">
        <v>0.3</v>
      </c>
    </row>
    <row r="225" spans="1:3" ht="20.100000000000001" customHeight="1">
      <c r="A225" s="16"/>
      <c r="B225" s="2" t="s">
        <v>253</v>
      </c>
      <c r="C225" s="2">
        <v>0.3</v>
      </c>
    </row>
    <row r="226" spans="1:3" ht="20.100000000000001" customHeight="1">
      <c r="A226" s="17"/>
      <c r="B226" s="2" t="s">
        <v>342</v>
      </c>
      <c r="C226" s="2">
        <v>0.3</v>
      </c>
    </row>
    <row r="227" spans="1:3" ht="20.100000000000001" customHeight="1">
      <c r="A227" s="29" t="s">
        <v>50</v>
      </c>
      <c r="B227" s="30"/>
      <c r="C227" s="4">
        <f>C228</f>
        <v>11.700000000000006</v>
      </c>
    </row>
    <row r="228" spans="1:3" ht="20.100000000000001" customHeight="1">
      <c r="A228" s="27" t="s">
        <v>42</v>
      </c>
      <c r="B228" s="28"/>
      <c r="C228" s="10">
        <f>SUM(C229:C267)</f>
        <v>11.700000000000006</v>
      </c>
    </row>
    <row r="229" spans="1:3" ht="20.100000000000001" customHeight="1">
      <c r="A229" s="15" t="s">
        <v>257</v>
      </c>
      <c r="B229" s="2" t="s">
        <v>81</v>
      </c>
      <c r="C229" s="2">
        <v>0.3</v>
      </c>
    </row>
    <row r="230" spans="1:3" ht="20.100000000000001" customHeight="1">
      <c r="A230" s="16"/>
      <c r="B230" s="2" t="s">
        <v>255</v>
      </c>
      <c r="C230" s="2">
        <v>0.3</v>
      </c>
    </row>
    <row r="231" spans="1:3" ht="20.100000000000001" customHeight="1">
      <c r="A231" s="16"/>
      <c r="B231" s="2" t="s">
        <v>54</v>
      </c>
      <c r="C231" s="2">
        <v>0.3</v>
      </c>
    </row>
    <row r="232" spans="1:3" ht="20.100000000000001" customHeight="1">
      <c r="A232" s="17"/>
      <c r="B232" s="2" t="s">
        <v>256</v>
      </c>
      <c r="C232" s="2">
        <v>0.3</v>
      </c>
    </row>
    <row r="233" spans="1:3" ht="20.100000000000001" customHeight="1">
      <c r="A233" s="15" t="s">
        <v>264</v>
      </c>
      <c r="B233" s="2" t="s">
        <v>258</v>
      </c>
      <c r="C233" s="2">
        <v>0.3</v>
      </c>
    </row>
    <row r="234" spans="1:3" ht="20.100000000000001" customHeight="1">
      <c r="A234" s="16"/>
      <c r="B234" s="2" t="s">
        <v>259</v>
      </c>
      <c r="C234" s="2">
        <v>0.3</v>
      </c>
    </row>
    <row r="235" spans="1:3" ht="20.100000000000001" customHeight="1">
      <c r="A235" s="16"/>
      <c r="B235" s="2" t="s">
        <v>260</v>
      </c>
      <c r="C235" s="2">
        <v>0.3</v>
      </c>
    </row>
    <row r="236" spans="1:3" ht="20.100000000000001" customHeight="1">
      <c r="A236" s="16"/>
      <c r="B236" s="2" t="s">
        <v>261</v>
      </c>
      <c r="C236" s="2">
        <v>0.3</v>
      </c>
    </row>
    <row r="237" spans="1:3" ht="20.100000000000001" customHeight="1">
      <c r="A237" s="16"/>
      <c r="B237" s="2" t="s">
        <v>192</v>
      </c>
      <c r="C237" s="2">
        <v>0.3</v>
      </c>
    </row>
    <row r="238" spans="1:3" ht="20.100000000000001" customHeight="1">
      <c r="A238" s="16"/>
      <c r="B238" s="2" t="s">
        <v>262</v>
      </c>
      <c r="C238" s="2">
        <v>0.3</v>
      </c>
    </row>
    <row r="239" spans="1:3" ht="20.100000000000001" customHeight="1">
      <c r="A239" s="17"/>
      <c r="B239" s="2" t="s">
        <v>263</v>
      </c>
      <c r="C239" s="2">
        <v>0.3</v>
      </c>
    </row>
    <row r="240" spans="1:3" ht="20.100000000000001" customHeight="1">
      <c r="A240" s="15" t="s">
        <v>271</v>
      </c>
      <c r="B240" s="2" t="s">
        <v>265</v>
      </c>
      <c r="C240" s="2">
        <v>0.3</v>
      </c>
    </row>
    <row r="241" spans="1:3" ht="20.100000000000001" customHeight="1">
      <c r="A241" s="16"/>
      <c r="B241" s="2" t="s">
        <v>266</v>
      </c>
      <c r="C241" s="2">
        <v>0.3</v>
      </c>
    </row>
    <row r="242" spans="1:3" ht="20.100000000000001" customHeight="1">
      <c r="A242" s="16"/>
      <c r="B242" s="2" t="s">
        <v>69</v>
      </c>
      <c r="C242" s="2">
        <v>0.3</v>
      </c>
    </row>
    <row r="243" spans="1:3" ht="20.100000000000001" customHeight="1">
      <c r="A243" s="16"/>
      <c r="B243" s="2" t="s">
        <v>343</v>
      </c>
      <c r="C243" s="2">
        <v>0.3</v>
      </c>
    </row>
    <row r="244" spans="1:3" ht="20.100000000000001" customHeight="1">
      <c r="A244" s="16"/>
      <c r="B244" s="2" t="s">
        <v>267</v>
      </c>
      <c r="C244" s="2">
        <v>0.3</v>
      </c>
    </row>
    <row r="245" spans="1:3" ht="20.100000000000001" customHeight="1">
      <c r="A245" s="16"/>
      <c r="B245" s="2" t="s">
        <v>268</v>
      </c>
      <c r="C245" s="2">
        <v>0.3</v>
      </c>
    </row>
    <row r="246" spans="1:3" ht="20.100000000000001" customHeight="1">
      <c r="A246" s="16"/>
      <c r="B246" s="2" t="s">
        <v>269</v>
      </c>
      <c r="C246" s="2">
        <v>0.3</v>
      </c>
    </row>
    <row r="247" spans="1:3" ht="20.100000000000001" customHeight="1">
      <c r="A247" s="17"/>
      <c r="B247" s="2" t="s">
        <v>270</v>
      </c>
      <c r="C247" s="2">
        <v>0.3</v>
      </c>
    </row>
    <row r="248" spans="1:3" ht="20.100000000000001" customHeight="1">
      <c r="A248" s="15" t="s">
        <v>277</v>
      </c>
      <c r="B248" s="2" t="s">
        <v>272</v>
      </c>
      <c r="C248" s="2">
        <v>0.3</v>
      </c>
    </row>
    <row r="249" spans="1:3" ht="20.100000000000001" customHeight="1">
      <c r="A249" s="16"/>
      <c r="B249" s="2" t="s">
        <v>273</v>
      </c>
      <c r="C249" s="2">
        <v>0.3</v>
      </c>
    </row>
    <row r="250" spans="1:3" ht="20.100000000000001" customHeight="1">
      <c r="A250" s="16"/>
      <c r="B250" s="2" t="s">
        <v>274</v>
      </c>
      <c r="C250" s="2">
        <v>0.3</v>
      </c>
    </row>
    <row r="251" spans="1:3" ht="20.100000000000001" customHeight="1">
      <c r="A251" s="16"/>
      <c r="B251" s="2" t="s">
        <v>275</v>
      </c>
      <c r="C251" s="2">
        <v>0.3</v>
      </c>
    </row>
    <row r="252" spans="1:3" ht="20.100000000000001" customHeight="1">
      <c r="A252" s="16"/>
      <c r="B252" s="2" t="s">
        <v>276</v>
      </c>
      <c r="C252" s="2">
        <v>0.3</v>
      </c>
    </row>
    <row r="253" spans="1:3" ht="20.100000000000001" customHeight="1">
      <c r="A253" s="17"/>
      <c r="B253" s="2" t="s">
        <v>88</v>
      </c>
      <c r="C253" s="2">
        <v>0.3</v>
      </c>
    </row>
    <row r="254" spans="1:3" ht="20.100000000000001" customHeight="1">
      <c r="A254" s="15" t="s">
        <v>278</v>
      </c>
      <c r="B254" s="2" t="s">
        <v>344</v>
      </c>
      <c r="C254" s="2">
        <v>0.3</v>
      </c>
    </row>
    <row r="255" spans="1:3" ht="20.100000000000001" customHeight="1">
      <c r="A255" s="16"/>
      <c r="B255" s="2" t="s">
        <v>345</v>
      </c>
      <c r="C255" s="2">
        <v>0.3</v>
      </c>
    </row>
    <row r="256" spans="1:3" ht="20.100000000000001" customHeight="1">
      <c r="A256" s="16"/>
      <c r="B256" s="2" t="s">
        <v>279</v>
      </c>
      <c r="C256" s="2">
        <v>0.3</v>
      </c>
    </row>
    <row r="257" spans="1:3" ht="20.100000000000001" customHeight="1">
      <c r="A257" s="16"/>
      <c r="B257" s="2" t="s">
        <v>280</v>
      </c>
      <c r="C257" s="2">
        <v>0.3</v>
      </c>
    </row>
    <row r="258" spans="1:3" ht="20.100000000000001" customHeight="1">
      <c r="A258" s="16"/>
      <c r="B258" s="2" t="s">
        <v>281</v>
      </c>
      <c r="C258" s="2">
        <v>0.3</v>
      </c>
    </row>
    <row r="259" spans="1:3" ht="20.100000000000001" customHeight="1">
      <c r="A259" s="16"/>
      <c r="B259" s="2" t="s">
        <v>282</v>
      </c>
      <c r="C259" s="2">
        <v>0.3</v>
      </c>
    </row>
    <row r="260" spans="1:3" ht="20.100000000000001" customHeight="1">
      <c r="A260" s="16"/>
      <c r="B260" s="2" t="s">
        <v>283</v>
      </c>
      <c r="C260" s="2">
        <v>0.3</v>
      </c>
    </row>
    <row r="261" spans="1:3" ht="20.100000000000001" customHeight="1">
      <c r="A261" s="16"/>
      <c r="B261" s="2" t="s">
        <v>284</v>
      </c>
      <c r="C261" s="2">
        <v>0.3</v>
      </c>
    </row>
    <row r="262" spans="1:3" ht="20.100000000000001" customHeight="1">
      <c r="A262" s="16"/>
      <c r="B262" s="2" t="s">
        <v>285</v>
      </c>
      <c r="C262" s="2">
        <v>0.3</v>
      </c>
    </row>
    <row r="263" spans="1:3" ht="20.100000000000001" customHeight="1">
      <c r="A263" s="17"/>
      <c r="B263" s="2" t="s">
        <v>286</v>
      </c>
      <c r="C263" s="2">
        <v>0.3</v>
      </c>
    </row>
    <row r="264" spans="1:3" ht="20.100000000000001" customHeight="1">
      <c r="A264" s="15" t="s">
        <v>291</v>
      </c>
      <c r="B264" s="2" t="s">
        <v>287</v>
      </c>
      <c r="C264" s="2">
        <v>0.3</v>
      </c>
    </row>
    <row r="265" spans="1:3" ht="20.100000000000001" customHeight="1">
      <c r="A265" s="16"/>
      <c r="B265" s="2" t="s">
        <v>288</v>
      </c>
      <c r="C265" s="2">
        <v>0.3</v>
      </c>
    </row>
    <row r="266" spans="1:3" ht="20.100000000000001" customHeight="1">
      <c r="A266" s="17"/>
      <c r="B266" s="2" t="s">
        <v>289</v>
      </c>
      <c r="C266" s="2">
        <v>0.3</v>
      </c>
    </row>
    <row r="267" spans="1:3" ht="20.100000000000001" customHeight="1">
      <c r="A267" s="8" t="s">
        <v>292</v>
      </c>
      <c r="B267" s="2" t="s">
        <v>290</v>
      </c>
      <c r="C267" s="2">
        <v>0.3</v>
      </c>
    </row>
    <row r="268" spans="1:3" ht="20.100000000000001" customHeight="1">
      <c r="A268" s="29" t="s">
        <v>51</v>
      </c>
      <c r="B268" s="30"/>
      <c r="C268" s="4">
        <f>C269+C276+C282</f>
        <v>11.7</v>
      </c>
    </row>
    <row r="269" spans="1:3" ht="20.100000000000001" customHeight="1">
      <c r="A269" s="27" t="s">
        <v>43</v>
      </c>
      <c r="B269" s="28"/>
      <c r="C269" s="10">
        <f>SUM(C270:C275)</f>
        <v>1.8</v>
      </c>
    </row>
    <row r="270" spans="1:3" ht="20.100000000000001" customHeight="1">
      <c r="A270" s="15" t="s">
        <v>299</v>
      </c>
      <c r="B270" s="2" t="s">
        <v>293</v>
      </c>
      <c r="C270" s="2">
        <v>0.3</v>
      </c>
    </row>
    <row r="271" spans="1:3" ht="20.100000000000001" customHeight="1">
      <c r="A271" s="16"/>
      <c r="B271" s="2" t="s">
        <v>294</v>
      </c>
      <c r="C271" s="2">
        <v>0.3</v>
      </c>
    </row>
    <row r="272" spans="1:3" ht="20.100000000000001" customHeight="1">
      <c r="A272" s="17"/>
      <c r="B272" s="2" t="s">
        <v>295</v>
      </c>
      <c r="C272" s="2">
        <v>0.3</v>
      </c>
    </row>
    <row r="273" spans="1:3" ht="20.100000000000001" customHeight="1">
      <c r="A273" s="15" t="s">
        <v>300</v>
      </c>
      <c r="B273" s="2" t="s">
        <v>296</v>
      </c>
      <c r="C273" s="2">
        <v>0.3</v>
      </c>
    </row>
    <row r="274" spans="1:3" ht="20.100000000000001" customHeight="1">
      <c r="A274" s="16"/>
      <c r="B274" s="2" t="s">
        <v>297</v>
      </c>
      <c r="C274" s="2">
        <v>0.3</v>
      </c>
    </row>
    <row r="275" spans="1:3" ht="20.100000000000001" customHeight="1">
      <c r="A275" s="17"/>
      <c r="B275" s="2" t="s">
        <v>298</v>
      </c>
      <c r="C275" s="2">
        <v>0.3</v>
      </c>
    </row>
    <row r="276" spans="1:3" ht="20.100000000000001" customHeight="1">
      <c r="A276" s="27" t="s">
        <v>44</v>
      </c>
      <c r="B276" s="28"/>
      <c r="C276" s="10">
        <f>SUM(C277:C281)</f>
        <v>1.5</v>
      </c>
    </row>
    <row r="277" spans="1:3" ht="20.100000000000001" customHeight="1">
      <c r="A277" s="15" t="s">
        <v>305</v>
      </c>
      <c r="B277" s="2" t="s">
        <v>301</v>
      </c>
      <c r="C277" s="2">
        <v>0.3</v>
      </c>
    </row>
    <row r="278" spans="1:3" ht="20.100000000000001" customHeight="1">
      <c r="A278" s="17"/>
      <c r="B278" s="2" t="s">
        <v>302</v>
      </c>
      <c r="C278" s="2">
        <v>0.3</v>
      </c>
    </row>
    <row r="279" spans="1:3" ht="20.100000000000001" customHeight="1">
      <c r="A279" s="15" t="s">
        <v>306</v>
      </c>
      <c r="B279" s="2" t="s">
        <v>303</v>
      </c>
      <c r="C279" s="2">
        <v>0.3</v>
      </c>
    </row>
    <row r="280" spans="1:3" ht="20.100000000000001" customHeight="1">
      <c r="A280" s="16"/>
      <c r="B280" s="2" t="s">
        <v>304</v>
      </c>
      <c r="C280" s="2">
        <v>0.3</v>
      </c>
    </row>
    <row r="281" spans="1:3" ht="20.100000000000001" customHeight="1">
      <c r="A281" s="17"/>
      <c r="B281" s="2" t="s">
        <v>346</v>
      </c>
      <c r="C281" s="2">
        <v>0.3</v>
      </c>
    </row>
    <row r="282" spans="1:3" ht="20.100000000000001" customHeight="1">
      <c r="A282" s="27" t="s">
        <v>45</v>
      </c>
      <c r="B282" s="28"/>
      <c r="C282" s="10">
        <f>SUM(C283:C310)</f>
        <v>8.3999999999999986</v>
      </c>
    </row>
    <row r="283" spans="1:3" ht="27.75" customHeight="1">
      <c r="A283" s="18" t="s">
        <v>323</v>
      </c>
      <c r="B283" s="2" t="s">
        <v>167</v>
      </c>
      <c r="C283" s="2">
        <v>0.3</v>
      </c>
    </row>
    <row r="284" spans="1:3" ht="27.75" customHeight="1">
      <c r="A284" s="19"/>
      <c r="B284" s="2" t="s">
        <v>307</v>
      </c>
      <c r="C284" s="2">
        <v>0.3</v>
      </c>
    </row>
    <row r="285" spans="1:3" ht="27.75" customHeight="1">
      <c r="A285" s="19"/>
      <c r="B285" s="2" t="s">
        <v>308</v>
      </c>
      <c r="C285" s="2">
        <v>0.3</v>
      </c>
    </row>
    <row r="286" spans="1:3" ht="27.75" customHeight="1">
      <c r="A286" s="19"/>
      <c r="B286" s="2" t="s">
        <v>309</v>
      </c>
      <c r="C286" s="2">
        <v>0.3</v>
      </c>
    </row>
    <row r="287" spans="1:3" ht="27.75" customHeight="1">
      <c r="A287" s="19"/>
      <c r="B287" s="2" t="s">
        <v>310</v>
      </c>
      <c r="C287" s="2">
        <v>0.3</v>
      </c>
    </row>
    <row r="288" spans="1:3" ht="27.75" customHeight="1">
      <c r="A288" s="19"/>
      <c r="B288" s="2" t="s">
        <v>347</v>
      </c>
      <c r="C288" s="2">
        <v>0.3</v>
      </c>
    </row>
    <row r="289" spans="1:3" ht="27.75" customHeight="1">
      <c r="A289" s="32"/>
      <c r="B289" s="2" t="s">
        <v>311</v>
      </c>
      <c r="C289" s="2">
        <v>0.3</v>
      </c>
    </row>
    <row r="290" spans="1:3" ht="27.75" customHeight="1">
      <c r="A290" s="18" t="s">
        <v>325</v>
      </c>
      <c r="B290" s="2" t="s">
        <v>312</v>
      </c>
      <c r="C290" s="2">
        <v>0.3</v>
      </c>
    </row>
    <row r="291" spans="1:3" ht="27.75" customHeight="1">
      <c r="A291" s="19"/>
      <c r="B291" s="2" t="s">
        <v>313</v>
      </c>
      <c r="C291" s="2">
        <v>0.3</v>
      </c>
    </row>
    <row r="292" spans="1:3" ht="27.75" customHeight="1">
      <c r="A292" s="19"/>
      <c r="B292" s="2" t="s">
        <v>314</v>
      </c>
      <c r="C292" s="2">
        <v>0.3</v>
      </c>
    </row>
    <row r="293" spans="1:3" ht="27.75" customHeight="1">
      <c r="A293" s="19"/>
      <c r="B293" s="2" t="s">
        <v>315</v>
      </c>
      <c r="C293" s="2">
        <v>0.3</v>
      </c>
    </row>
    <row r="294" spans="1:3" ht="27.75" customHeight="1">
      <c r="A294" s="32"/>
      <c r="B294" s="8" t="s">
        <v>324</v>
      </c>
      <c r="C294" s="2">
        <v>0.3</v>
      </c>
    </row>
    <row r="295" spans="1:3" ht="27.75" customHeight="1">
      <c r="A295" s="15" t="s">
        <v>326</v>
      </c>
      <c r="B295" s="2" t="s">
        <v>316</v>
      </c>
      <c r="C295" s="2">
        <v>0.3</v>
      </c>
    </row>
    <row r="296" spans="1:3" ht="27.75" customHeight="1">
      <c r="A296" s="16"/>
      <c r="B296" s="2" t="s">
        <v>317</v>
      </c>
      <c r="C296" s="2">
        <v>0.3</v>
      </c>
    </row>
    <row r="297" spans="1:3" ht="27.75" customHeight="1">
      <c r="A297" s="16"/>
      <c r="B297" s="2" t="s">
        <v>318</v>
      </c>
      <c r="C297" s="2">
        <v>0.3</v>
      </c>
    </row>
    <row r="298" spans="1:3" ht="27.75" customHeight="1">
      <c r="A298" s="16"/>
      <c r="B298" s="2" t="s">
        <v>319</v>
      </c>
      <c r="C298" s="2">
        <v>0.3</v>
      </c>
    </row>
    <row r="299" spans="1:3" ht="27.75" customHeight="1">
      <c r="A299" s="16"/>
      <c r="B299" s="2" t="s">
        <v>320</v>
      </c>
      <c r="C299" s="2">
        <v>0.3</v>
      </c>
    </row>
    <row r="300" spans="1:3" ht="27.75" customHeight="1">
      <c r="A300" s="17"/>
      <c r="B300" s="2" t="s">
        <v>321</v>
      </c>
      <c r="C300" s="2">
        <v>0.3</v>
      </c>
    </row>
    <row r="301" spans="1:3" ht="30.75" customHeight="1">
      <c r="A301" s="15" t="s">
        <v>333</v>
      </c>
      <c r="B301" s="2" t="s">
        <v>322</v>
      </c>
      <c r="C301" s="2">
        <v>0.3</v>
      </c>
    </row>
    <row r="302" spans="1:3" ht="30.75" customHeight="1">
      <c r="A302" s="16"/>
      <c r="B302" s="2" t="s">
        <v>327</v>
      </c>
      <c r="C302" s="2">
        <v>0.3</v>
      </c>
    </row>
    <row r="303" spans="1:3" ht="30.75" customHeight="1">
      <c r="A303" s="16"/>
      <c r="B303" s="2" t="s">
        <v>328</v>
      </c>
      <c r="C303" s="2">
        <v>0.3</v>
      </c>
    </row>
    <row r="304" spans="1:3" ht="30.75" customHeight="1">
      <c r="A304" s="16"/>
      <c r="B304" s="2" t="s">
        <v>329</v>
      </c>
      <c r="C304" s="2">
        <v>0.3</v>
      </c>
    </row>
    <row r="305" spans="1:3" ht="30.75" customHeight="1">
      <c r="A305" s="16"/>
      <c r="B305" s="2" t="s">
        <v>159</v>
      </c>
      <c r="C305" s="2">
        <v>0.3</v>
      </c>
    </row>
    <row r="306" spans="1:3" ht="30.75" customHeight="1">
      <c r="A306" s="16"/>
      <c r="B306" s="2" t="s">
        <v>330</v>
      </c>
      <c r="C306" s="2">
        <v>0.3</v>
      </c>
    </row>
    <row r="307" spans="1:3" ht="30.75" customHeight="1">
      <c r="A307" s="16"/>
      <c r="B307" s="2" t="s">
        <v>331</v>
      </c>
      <c r="C307" s="2">
        <v>0.3</v>
      </c>
    </row>
    <row r="308" spans="1:3" ht="30.75" customHeight="1">
      <c r="A308" s="16"/>
      <c r="B308" s="2" t="s">
        <v>332</v>
      </c>
      <c r="C308" s="2">
        <v>0.3</v>
      </c>
    </row>
    <row r="309" spans="1:3" ht="30.75" customHeight="1">
      <c r="A309" s="16"/>
      <c r="B309" s="2" t="s">
        <v>348</v>
      </c>
      <c r="C309" s="2">
        <v>0.3</v>
      </c>
    </row>
    <row r="310" spans="1:3" ht="30.75" customHeight="1">
      <c r="A310" s="17"/>
      <c r="B310" s="2" t="s">
        <v>118</v>
      </c>
      <c r="C310" s="2">
        <v>0.3</v>
      </c>
    </row>
  </sheetData>
  <mergeCells count="80">
    <mergeCell ref="A276:B276"/>
    <mergeCell ref="A282:B282"/>
    <mergeCell ref="A68:A69"/>
    <mergeCell ref="A70:A71"/>
    <mergeCell ref="A295:A300"/>
    <mergeCell ref="A279:A281"/>
    <mergeCell ref="A283:A289"/>
    <mergeCell ref="A290:A294"/>
    <mergeCell ref="A248:A253"/>
    <mergeCell ref="A254:A263"/>
    <mergeCell ref="A264:A266"/>
    <mergeCell ref="A270:A272"/>
    <mergeCell ref="A273:A275"/>
    <mergeCell ref="A268:B268"/>
    <mergeCell ref="A269:B269"/>
    <mergeCell ref="A210:A216"/>
    <mergeCell ref="A301:A310"/>
    <mergeCell ref="A51:B51"/>
    <mergeCell ref="A72:B72"/>
    <mergeCell ref="A73:B73"/>
    <mergeCell ref="A82:B82"/>
    <mergeCell ref="A102:B102"/>
    <mergeCell ref="A107:B107"/>
    <mergeCell ref="A108:B108"/>
    <mergeCell ref="A124:B124"/>
    <mergeCell ref="A133:B133"/>
    <mergeCell ref="A134:B134"/>
    <mergeCell ref="A150:B150"/>
    <mergeCell ref="A151:B151"/>
    <mergeCell ref="A192:B192"/>
    <mergeCell ref="A201:B201"/>
    <mergeCell ref="A277:A278"/>
    <mergeCell ref="A217:A226"/>
    <mergeCell ref="A229:A232"/>
    <mergeCell ref="A233:A239"/>
    <mergeCell ref="A240:A247"/>
    <mergeCell ref="A227:B227"/>
    <mergeCell ref="A228:B228"/>
    <mergeCell ref="A173:A177"/>
    <mergeCell ref="A178:A185"/>
    <mergeCell ref="A186:A191"/>
    <mergeCell ref="A193:A200"/>
    <mergeCell ref="A202:A209"/>
    <mergeCell ref="A139:A141"/>
    <mergeCell ref="A142:A145"/>
    <mergeCell ref="A147:A149"/>
    <mergeCell ref="A152:A162"/>
    <mergeCell ref="A169:A172"/>
    <mergeCell ref="A109:A118"/>
    <mergeCell ref="A119:A121"/>
    <mergeCell ref="A122:A123"/>
    <mergeCell ref="A126:A132"/>
    <mergeCell ref="A135:A138"/>
    <mergeCell ref="A91:A95"/>
    <mergeCell ref="A63:A64"/>
    <mergeCell ref="A65:A66"/>
    <mergeCell ref="A97:A101"/>
    <mergeCell ref="A105:A106"/>
    <mergeCell ref="A103:A104"/>
    <mergeCell ref="A30:A31"/>
    <mergeCell ref="A32:A36"/>
    <mergeCell ref="A74:A77"/>
    <mergeCell ref="A78:A81"/>
    <mergeCell ref="A83:A90"/>
    <mergeCell ref="A37:A41"/>
    <mergeCell ref="A8:A20"/>
    <mergeCell ref="A163:A168"/>
    <mergeCell ref="A5:B5"/>
    <mergeCell ref="A2:C2"/>
    <mergeCell ref="A52:A58"/>
    <mergeCell ref="A59:A62"/>
    <mergeCell ref="A24:A25"/>
    <mergeCell ref="A26:A27"/>
    <mergeCell ref="A23:B23"/>
    <mergeCell ref="A7:B7"/>
    <mergeCell ref="A6:B6"/>
    <mergeCell ref="A42:A46"/>
    <mergeCell ref="A47:A50"/>
    <mergeCell ref="A28:B28"/>
    <mergeCell ref="A29:B2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Yozosoft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User274</dc:creator>
  <cp:lastModifiedBy>MyPC</cp:lastModifiedBy>
  <cp:lastPrinted>2024-03-01T09:00:20Z</cp:lastPrinted>
  <dcterms:created xsi:type="dcterms:W3CDTF">2020-05-10T06:04:00Z</dcterms:created>
  <dcterms:modified xsi:type="dcterms:W3CDTF">2024-03-04T01:50:05Z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2052-11.8.2.1115</vt:lpwstr>
  </property>
  <property fmtid="{D5CDD505-2E9C-101B-9397-08002B2CF9AE}" pid="3" name="ICV">
    <vt:lpwstr/>
  </property>
</Properties>
</file>