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840"/>
  </bookViews>
  <sheets>
    <sheet name="汇总" sheetId="1" r:id="rId1"/>
  </sheets>
  <definedNames>
    <definedName name="_xlnm.Print_Titles" localSheetId="0">汇总!$4:$5</definedName>
  </definedNames>
  <calcPr calcId="124519"/>
</workbook>
</file>

<file path=xl/calcChain.xml><?xml version="1.0" encoding="utf-8"?>
<calcChain xmlns="http://schemas.openxmlformats.org/spreadsheetml/2006/main">
  <c r="F127" i="1"/>
  <c r="C127"/>
  <c r="F126"/>
  <c r="C126"/>
  <c r="F125"/>
  <c r="C125"/>
  <c r="F124"/>
  <c r="C124"/>
  <c r="F123"/>
  <c r="C123"/>
  <c r="F122"/>
  <c r="C122"/>
  <c r="F121"/>
  <c r="C121"/>
  <c r="F120"/>
  <c r="C120"/>
  <c r="F119"/>
  <c r="C119"/>
  <c r="F118"/>
  <c r="C118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F116"/>
  <c r="C116"/>
  <c r="F115"/>
  <c r="C115"/>
  <c r="F114"/>
  <c r="C114"/>
  <c r="F113"/>
  <c r="C113"/>
  <c r="F112"/>
  <c r="C112"/>
  <c r="AQ111"/>
  <c r="AP111"/>
  <c r="AO111"/>
  <c r="AN111"/>
  <c r="AM111"/>
  <c r="AL111"/>
  <c r="AK111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F110"/>
  <c r="C110"/>
  <c r="F109"/>
  <c r="C109"/>
  <c r="F108"/>
  <c r="C108"/>
  <c r="F107"/>
  <c r="C107"/>
  <c r="F106"/>
  <c r="C106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F104"/>
  <c r="C104"/>
  <c r="F103"/>
  <c r="C103"/>
  <c r="F102"/>
  <c r="C102"/>
  <c r="F101"/>
  <c r="C101"/>
  <c r="F100"/>
  <c r="C100"/>
  <c r="F99"/>
  <c r="C99"/>
  <c r="F98"/>
  <c r="C98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F96"/>
  <c r="C96"/>
  <c r="F95"/>
  <c r="C95"/>
  <c r="F94"/>
  <c r="C94"/>
  <c r="F93"/>
  <c r="C93"/>
  <c r="F92"/>
  <c r="C92"/>
  <c r="F91"/>
  <c r="C91"/>
  <c r="F90"/>
  <c r="C90"/>
  <c r="AQ89"/>
  <c r="AP89"/>
  <c r="AO89"/>
  <c r="AN89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F88"/>
  <c r="C88"/>
  <c r="F87"/>
  <c r="C87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F85"/>
  <c r="C85"/>
  <c r="F84"/>
  <c r="C84"/>
  <c r="F83"/>
  <c r="C83"/>
  <c r="F82"/>
  <c r="C82"/>
  <c r="F81"/>
  <c r="C81"/>
  <c r="AQ80"/>
  <c r="AP80"/>
  <c r="AO80"/>
  <c r="AN80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F79"/>
  <c r="C79"/>
  <c r="F78"/>
  <c r="C78"/>
  <c r="F77"/>
  <c r="C77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F75"/>
  <c r="C75"/>
  <c r="F74"/>
  <c r="C74"/>
  <c r="F73"/>
  <c r="C73"/>
  <c r="F72"/>
  <c r="C72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F70"/>
  <c r="C70"/>
  <c r="F69"/>
  <c r="C69"/>
  <c r="F68"/>
  <c r="C68"/>
  <c r="F67"/>
  <c r="C67"/>
  <c r="F66"/>
  <c r="C66"/>
  <c r="F65"/>
  <c r="C65"/>
  <c r="F64"/>
  <c r="C64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F62"/>
  <c r="C62"/>
  <c r="F61"/>
  <c r="C61"/>
  <c r="F60"/>
  <c r="C60"/>
  <c r="F59"/>
  <c r="C59"/>
  <c r="F58"/>
  <c r="C58"/>
  <c r="F57"/>
  <c r="C57"/>
  <c r="F56"/>
  <c r="C56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F54"/>
  <c r="C54"/>
  <c r="F53"/>
  <c r="C53"/>
  <c r="F52"/>
  <c r="C52"/>
  <c r="F51"/>
  <c r="C51"/>
  <c r="F50"/>
  <c r="C50"/>
  <c r="F49"/>
  <c r="C49"/>
  <c r="F48"/>
  <c r="C48"/>
  <c r="F47"/>
  <c r="C47"/>
  <c r="F46"/>
  <c r="C46"/>
  <c r="F45"/>
  <c r="C45"/>
  <c r="F44"/>
  <c r="C44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F42"/>
  <c r="C42"/>
  <c r="F41"/>
  <c r="C41"/>
  <c r="F40"/>
  <c r="C40"/>
  <c r="F39"/>
  <c r="C39"/>
  <c r="F38"/>
  <c r="C38"/>
  <c r="F37"/>
  <c r="C37"/>
  <c r="F36"/>
  <c r="C36"/>
  <c r="F35"/>
  <c r="C35"/>
  <c r="F34"/>
  <c r="C34"/>
  <c r="F33"/>
  <c r="C33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C30"/>
  <c r="C29"/>
  <c r="F28"/>
  <c r="C28"/>
  <c r="F27"/>
  <c r="C27"/>
  <c r="F26"/>
  <c r="C26"/>
  <c r="F25"/>
  <c r="C25"/>
  <c r="F24"/>
  <c r="C24"/>
  <c r="F23"/>
  <c r="C23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F12"/>
  <c r="C12"/>
  <c r="F11"/>
  <c r="C11"/>
  <c r="F10"/>
  <c r="C10"/>
  <c r="F9"/>
  <c r="C9"/>
  <c r="F8"/>
  <c r="C8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</calcChain>
</file>

<file path=xl/sharedStrings.xml><?xml version="1.0" encoding="utf-8"?>
<sst xmlns="http://schemas.openxmlformats.org/spreadsheetml/2006/main" count="265" uniqueCount="264">
  <si>
    <t>小计</t>
  </si>
  <si>
    <t>流感监测</t>
  </si>
  <si>
    <t>布病监测</t>
  </si>
  <si>
    <t>出血热监测</t>
  </si>
  <si>
    <t>手足口病监测</t>
  </si>
  <si>
    <t>麻风病监测</t>
  </si>
  <si>
    <t>疟疾寄生虫病监测</t>
  </si>
  <si>
    <t>伤害监测</t>
  </si>
  <si>
    <t>农村环境监测</t>
  </si>
  <si>
    <t>学校卫生监测</t>
  </si>
  <si>
    <t>公共场所健康危害因素监测项目</t>
  </si>
  <si>
    <t>室内环境与健康调查试点项目</t>
  </si>
  <si>
    <t>国家人体生物监测项目</t>
  </si>
  <si>
    <t>空气污染（雾霾）对人群健康影响监测及防护工作</t>
  </si>
  <si>
    <t>省本级小计</t>
  </si>
  <si>
    <t>黑龙江省传染病防治院</t>
  </si>
  <si>
    <t>中国地病中心</t>
  </si>
  <si>
    <t>齐齐哈尔医学院附属第一医院</t>
  </si>
  <si>
    <t>齐齐哈尔医学院附属第三医院</t>
  </si>
  <si>
    <t>黑龙江中医药大学附属第二医院</t>
  </si>
  <si>
    <t>黑龙江中医药大学附属第一医院</t>
  </si>
  <si>
    <t>牡丹江红旗医院</t>
  </si>
  <si>
    <t>佳木斯医学院附属第一医院</t>
  </si>
  <si>
    <t>合计</t>
  </si>
  <si>
    <t>省疾控中心</t>
  </si>
  <si>
    <t>省卫生健康委</t>
  </si>
  <si>
    <t>地市县小计</t>
  </si>
  <si>
    <t>省医院</t>
  </si>
  <si>
    <t>城市饮用水监测</t>
  </si>
  <si>
    <t>农村饮用水监测</t>
  </si>
  <si>
    <t>黑龙江省中毒抢救治疗中心</t>
  </si>
  <si>
    <t>黑龙江省神经精神病医院</t>
  </si>
  <si>
    <t>国家免费孕前优生健康检查</t>
  </si>
  <si>
    <t>妇女两癌检查</t>
  </si>
  <si>
    <t>增补叶酸预防神经管缺陷</t>
  </si>
  <si>
    <t>儿童营养改善</t>
  </si>
  <si>
    <t>新生儿疾病筛查</t>
  </si>
  <si>
    <t>基本避孕服务</t>
  </si>
  <si>
    <t>省妇幼保健院</t>
  </si>
  <si>
    <t>省药具中心</t>
  </si>
  <si>
    <t>哈医大一院</t>
  </si>
  <si>
    <t>哈医大二院</t>
  </si>
  <si>
    <t>哈医大三院</t>
  </si>
  <si>
    <t>哈医大四院</t>
  </si>
  <si>
    <t>单位编码</t>
  </si>
  <si>
    <t>0090099001</t>
  </si>
  <si>
    <t xml:space="preserve">    哈尔滨市合计</t>
  </si>
  <si>
    <t xml:space="preserve">      哈尔滨市财政局</t>
  </si>
  <si>
    <t xml:space="preserve">      宾县财政局</t>
  </si>
  <si>
    <t xml:space="preserve">      方正县财政局</t>
  </si>
  <si>
    <t xml:space="preserve">      依兰县财政局</t>
  </si>
  <si>
    <t xml:space="preserve">      巴彦县财政局</t>
  </si>
  <si>
    <t xml:space="preserve">      木兰县财政局</t>
  </si>
  <si>
    <t xml:space="preserve">      通河县财政局</t>
  </si>
  <si>
    <t xml:space="preserve">      延寿县财政局</t>
  </si>
  <si>
    <t xml:space="preserve">      五常市财政局</t>
  </si>
  <si>
    <t xml:space="preserve">      尚志市财政局</t>
  </si>
  <si>
    <t>0090099002</t>
  </si>
  <si>
    <t xml:space="preserve">    齐齐哈尔市合计</t>
  </si>
  <si>
    <t xml:space="preserve">      齐齐哈尔市财政局</t>
  </si>
  <si>
    <t xml:space="preserve">      齐齐哈尔市梅里斯区财政局</t>
  </si>
  <si>
    <t xml:space="preserve">      龙江县财政局</t>
  </si>
  <si>
    <t xml:space="preserve">      讷河市财政局</t>
  </si>
  <si>
    <t xml:space="preserve">      依安县财政局</t>
  </si>
  <si>
    <t xml:space="preserve">      泰来县财政局</t>
  </si>
  <si>
    <t xml:space="preserve">      甘南县财政局</t>
  </si>
  <si>
    <t xml:space="preserve">      富裕县财政局</t>
  </si>
  <si>
    <t xml:space="preserve">      克山县财政局</t>
  </si>
  <si>
    <t xml:space="preserve">      克东县财政局</t>
  </si>
  <si>
    <t xml:space="preserve">      拜泉县财政局</t>
  </si>
  <si>
    <t>0090099003</t>
  </si>
  <si>
    <t xml:space="preserve">    牡丹江市合计</t>
  </si>
  <si>
    <t xml:space="preserve">      牡丹江市财政局</t>
  </si>
  <si>
    <t xml:space="preserve">      林口县财政局</t>
  </si>
  <si>
    <t xml:space="preserve">      穆棱市财政局</t>
  </si>
  <si>
    <t xml:space="preserve">      东宁市财政局</t>
  </si>
  <si>
    <t xml:space="preserve">      宁安市财政局</t>
  </si>
  <si>
    <t xml:space="preserve">      海林市财政局</t>
  </si>
  <si>
    <t xml:space="preserve">   绥芬河市财政局</t>
  </si>
  <si>
    <t>0090099004</t>
  </si>
  <si>
    <t xml:space="preserve">    佳木斯市合计</t>
  </si>
  <si>
    <t xml:space="preserve">      佳木斯市财政局</t>
  </si>
  <si>
    <t xml:space="preserve">      桦南县财政局</t>
  </si>
  <si>
    <t xml:space="preserve">      桦川县财政局</t>
  </si>
  <si>
    <t xml:space="preserve">      汤原县财政局</t>
  </si>
  <si>
    <t xml:space="preserve">      抚远市财政局</t>
  </si>
  <si>
    <t xml:space="preserve">      富锦市财政局</t>
  </si>
  <si>
    <t xml:space="preserve">      同江市财政局</t>
  </si>
  <si>
    <t>0090099005</t>
  </si>
  <si>
    <t xml:space="preserve">    鸡西市合计</t>
  </si>
  <si>
    <t xml:space="preserve">      鸡西市财政局</t>
  </si>
  <si>
    <t xml:space="preserve">      鸡东县财政局</t>
  </si>
  <si>
    <t xml:space="preserve">      密山市财政局</t>
  </si>
  <si>
    <t xml:space="preserve">      虎林市财政局</t>
  </si>
  <si>
    <t xml:space="preserve">    鹤岗市合计</t>
  </si>
  <si>
    <t xml:space="preserve">      鹤岗市财政局</t>
  </si>
  <si>
    <t xml:space="preserve">      萝北县财政局</t>
  </si>
  <si>
    <t xml:space="preserve">      绥滨县财政局</t>
  </si>
  <si>
    <t>0090099007</t>
  </si>
  <si>
    <t xml:space="preserve">    双鸭山市合计</t>
  </si>
  <si>
    <t xml:space="preserve">      双鸭山市财政局</t>
  </si>
  <si>
    <t xml:space="preserve">      集贤县财政局</t>
  </si>
  <si>
    <t xml:space="preserve">      宝清县财政局</t>
  </si>
  <si>
    <t xml:space="preserve">      友谊县财政局</t>
  </si>
  <si>
    <t xml:space="preserve">      饶河县财政局</t>
  </si>
  <si>
    <t>0090099008</t>
  </si>
  <si>
    <t xml:space="preserve">    七台河市合计</t>
  </si>
  <si>
    <t xml:space="preserve">      七台河市财政局</t>
  </si>
  <si>
    <t xml:space="preserve">      勃利县财政局</t>
  </si>
  <si>
    <t>0090099009</t>
  </si>
  <si>
    <t xml:space="preserve">    黑河市合计</t>
  </si>
  <si>
    <t xml:space="preserve">      黑河市财政局</t>
  </si>
  <si>
    <t xml:space="preserve">      黑河市爱辉区财政局</t>
  </si>
  <si>
    <t xml:space="preserve">      北安市财政局</t>
  </si>
  <si>
    <t xml:space="preserve">      嫩江市财政局</t>
  </si>
  <si>
    <t xml:space="preserve">      五大连池市财政局</t>
  </si>
  <si>
    <t xml:space="preserve">      逊克县财政局</t>
  </si>
  <si>
    <t xml:space="preserve">      孙吴县财政局</t>
  </si>
  <si>
    <t>0090099010</t>
  </si>
  <si>
    <t xml:space="preserve">    伊春市合计</t>
  </si>
  <si>
    <t xml:space="preserve">      伊春市财政局</t>
  </si>
  <si>
    <t xml:space="preserve">      铁力市财政局</t>
  </si>
  <si>
    <t xml:space="preserve">      嘉荫县财政局</t>
  </si>
  <si>
    <t xml:space="preserve">      汤旺县财政局</t>
  </si>
  <si>
    <t xml:space="preserve">      丰林县财政局</t>
  </si>
  <si>
    <t xml:space="preserve">      大箐山县财政局</t>
  </si>
  <si>
    <t xml:space="preserve">      南岔县财政局</t>
  </si>
  <si>
    <t>0090099011</t>
  </si>
  <si>
    <t xml:space="preserve">    大庆市合计</t>
  </si>
  <si>
    <t xml:space="preserve">      大庆市财政局</t>
  </si>
  <si>
    <t xml:space="preserve">      林甸县财政局</t>
  </si>
  <si>
    <t xml:space="preserve">      肇州县财政局</t>
  </si>
  <si>
    <t xml:space="preserve">      肇源县财政局</t>
  </si>
  <si>
    <t xml:space="preserve">   杜蒙县财政局</t>
  </si>
  <si>
    <t>0090099012</t>
  </si>
  <si>
    <t xml:space="preserve">    大兴安岭行署合计</t>
  </si>
  <si>
    <t xml:space="preserve">      大兴安岭行署财政局</t>
  </si>
  <si>
    <t xml:space="preserve">      加格达奇区财政局</t>
  </si>
  <si>
    <t xml:space="preserve">      呼玛县财政局</t>
  </si>
  <si>
    <t xml:space="preserve">      塔河县财政局</t>
  </si>
  <si>
    <t xml:space="preserve">      漠河市财政局</t>
  </si>
  <si>
    <t>0090099013</t>
  </si>
  <si>
    <t xml:space="preserve">    绥化市合计</t>
  </si>
  <si>
    <t xml:space="preserve">      绥化市财政局</t>
  </si>
  <si>
    <t xml:space="preserve">      安达市财政局</t>
  </si>
  <si>
    <t xml:space="preserve">      肇东市财政局</t>
  </si>
  <si>
    <t xml:space="preserve">      兰西县财政局</t>
  </si>
  <si>
    <t xml:space="preserve">      青冈县财政局</t>
  </si>
  <si>
    <t xml:space="preserve">      明水县财政局</t>
  </si>
  <si>
    <t xml:space="preserve">      海伦市财政局</t>
  </si>
  <si>
    <t xml:space="preserve">      望奎县财政局</t>
  </si>
  <si>
    <t xml:space="preserve">      绥棱县财政局</t>
  </si>
  <si>
    <t xml:space="preserve">      庆安县财政局</t>
  </si>
  <si>
    <t xml:space="preserve">            00900990011</t>
  </si>
  <si>
    <t xml:space="preserve">              00900990019002</t>
  </si>
  <si>
    <t xml:space="preserve">              00900990019003</t>
  </si>
  <si>
    <t xml:space="preserve">              00900990019004</t>
  </si>
  <si>
    <t xml:space="preserve">              00900990019005</t>
  </si>
  <si>
    <t xml:space="preserve">              00900990019006</t>
  </si>
  <si>
    <t xml:space="preserve">              00900990019007</t>
  </si>
  <si>
    <t xml:space="preserve">              00900990019008</t>
  </si>
  <si>
    <t xml:space="preserve">              00900990019010</t>
  </si>
  <si>
    <t xml:space="preserve">              00900990019011</t>
  </si>
  <si>
    <t xml:space="preserve">            00900990021</t>
  </si>
  <si>
    <t xml:space="preserve">              00900990029015</t>
  </si>
  <si>
    <t xml:space="preserve">              00900990029001</t>
  </si>
  <si>
    <t xml:space="preserve">              00900990029002</t>
  </si>
  <si>
    <t xml:space="preserve">              00900990029003</t>
  </si>
  <si>
    <t xml:space="preserve">              00900990029004</t>
  </si>
  <si>
    <t xml:space="preserve">              00900990029005</t>
  </si>
  <si>
    <t xml:space="preserve">              00900990029006</t>
  </si>
  <si>
    <t xml:space="preserve">              00900990029007</t>
  </si>
  <si>
    <t xml:space="preserve">              00900990029008</t>
  </si>
  <si>
    <t xml:space="preserve">              00900990029009</t>
  </si>
  <si>
    <t xml:space="preserve">            00900990031</t>
  </si>
  <si>
    <t xml:space="preserve">              00900990039001</t>
  </si>
  <si>
    <t xml:space="preserve">              00900990039002</t>
  </si>
  <si>
    <t xml:space="preserve">              00900990039003</t>
  </si>
  <si>
    <t xml:space="preserve">              00900990039004</t>
  </si>
  <si>
    <t xml:space="preserve">              00900990039005</t>
  </si>
  <si>
    <t xml:space="preserve">              00900990039006</t>
  </si>
  <si>
    <t xml:space="preserve">            00900990041</t>
  </si>
  <si>
    <t xml:space="preserve">              00900990049001</t>
  </si>
  <si>
    <t xml:space="preserve">              00900990049002</t>
  </si>
  <si>
    <t xml:space="preserve">              00900990049003</t>
  </si>
  <si>
    <t xml:space="preserve">              00900990049004</t>
  </si>
  <si>
    <t xml:space="preserve">              00900990049005</t>
  </si>
  <si>
    <t xml:space="preserve">              00900990049006</t>
  </si>
  <si>
    <t xml:space="preserve">            00900990051</t>
  </si>
  <si>
    <t xml:space="preserve">              00900990059001</t>
  </si>
  <si>
    <t xml:space="preserve">              00900990059002</t>
  </si>
  <si>
    <t xml:space="preserve">              00900990059003</t>
  </si>
  <si>
    <t xml:space="preserve"> 0090099006</t>
  </si>
  <si>
    <t xml:space="preserve">            00900990061</t>
  </si>
  <si>
    <t xml:space="preserve">              00900990069001</t>
  </si>
  <si>
    <t xml:space="preserve">              00900990069002</t>
  </si>
  <si>
    <t xml:space="preserve">            00900990071</t>
  </si>
  <si>
    <t xml:space="preserve">              00900990079001</t>
  </si>
  <si>
    <t xml:space="preserve">              00900990079002</t>
  </si>
  <si>
    <t xml:space="preserve">              00900990079003</t>
  </si>
  <si>
    <t xml:space="preserve">              00900990079004</t>
  </si>
  <si>
    <t xml:space="preserve">            00900990081</t>
  </si>
  <si>
    <t xml:space="preserve">              00900990089001</t>
  </si>
  <si>
    <t xml:space="preserve">            00900990091</t>
  </si>
  <si>
    <t xml:space="preserve">              00900990099006</t>
  </si>
  <si>
    <t xml:space="preserve">              00900990099001</t>
  </si>
  <si>
    <t xml:space="preserve">              00900990099002</t>
  </si>
  <si>
    <t xml:space="preserve">              00900990099003</t>
  </si>
  <si>
    <t xml:space="preserve">              00900990099004</t>
  </si>
  <si>
    <t xml:space="preserve">              00900990099005</t>
  </si>
  <si>
    <t xml:space="preserve">            00900990101</t>
  </si>
  <si>
    <t xml:space="preserve">              00900990109001</t>
  </si>
  <si>
    <t xml:space="preserve">              00900990109002</t>
  </si>
  <si>
    <t xml:space="preserve">              00900990109003</t>
  </si>
  <si>
    <t xml:space="preserve">              00900990109004</t>
  </si>
  <si>
    <t xml:space="preserve">              00900990109005</t>
  </si>
  <si>
    <t xml:space="preserve">              00900990109006</t>
  </si>
  <si>
    <t xml:space="preserve">            00900990111</t>
  </si>
  <si>
    <t xml:space="preserve">              00900990119001</t>
  </si>
  <si>
    <t xml:space="preserve">              00900990119002</t>
  </si>
  <si>
    <t xml:space="preserve">              00900990119003</t>
  </si>
  <si>
    <t xml:space="preserve">              00900990119004</t>
  </si>
  <si>
    <t xml:space="preserve">            00900990121</t>
  </si>
  <si>
    <t xml:space="preserve">              00900990129001</t>
  </si>
  <si>
    <t xml:space="preserve">              00900990129002</t>
  </si>
  <si>
    <t xml:space="preserve">              00900990129003</t>
  </si>
  <si>
    <t xml:space="preserve">              00900990129004</t>
  </si>
  <si>
    <t xml:space="preserve">            00900990131</t>
  </si>
  <si>
    <t xml:space="preserve">              00900990139001</t>
  </si>
  <si>
    <t xml:space="preserve">              00900990139002</t>
  </si>
  <si>
    <t xml:space="preserve">              00900990139003</t>
  </si>
  <si>
    <t xml:space="preserve">              00900990139004</t>
  </si>
  <si>
    <t xml:space="preserve">              00900990139005</t>
  </si>
  <si>
    <t xml:space="preserve">              00900990139006</t>
  </si>
  <si>
    <t xml:space="preserve">              00900990139007</t>
  </si>
  <si>
    <t xml:space="preserve">              00900990139008</t>
  </si>
  <si>
    <t xml:space="preserve">              00900990139009</t>
  </si>
  <si>
    <t>地方病</t>
  </si>
  <si>
    <t>职业病防治</t>
  </si>
  <si>
    <t>重大疾病及危害因素监测</t>
  </si>
  <si>
    <t>青少年烟草监测</t>
  </si>
  <si>
    <t>居民健康素养监测</t>
  </si>
  <si>
    <t>妇幼卫生监测</t>
  </si>
  <si>
    <t>价格成本检测</t>
  </si>
  <si>
    <t>食品监测</t>
  </si>
  <si>
    <t>应急队伍建设</t>
  </si>
  <si>
    <t>鼠疫防治</t>
  </si>
  <si>
    <t>禽流感</t>
  </si>
  <si>
    <t>烟草控制</t>
  </si>
  <si>
    <t>健康素养促进</t>
  </si>
  <si>
    <t>医养结合</t>
  </si>
  <si>
    <t>人口监测</t>
  </si>
  <si>
    <t>食品安全标准</t>
  </si>
  <si>
    <t>项目监督管理</t>
  </si>
  <si>
    <t>双随机</t>
  </si>
  <si>
    <t>黑龙江省劳动卫生职业病研究院</t>
  </si>
  <si>
    <t>省宣信中心</t>
  </si>
  <si>
    <t>黑龙江省医疗评价中心</t>
  </si>
  <si>
    <t>黑龙江省发展研究中心</t>
  </si>
  <si>
    <t>单位：万元</t>
    <phoneticPr fontId="11" type="noConversion"/>
  </si>
  <si>
    <t>新生儿先心病筛查</t>
    <phoneticPr fontId="11" type="noConversion"/>
  </si>
  <si>
    <t>提前下达2021年从原重大公共卫生中划入基本公共卫生的18类项目任务资金情况表</t>
    <phoneticPr fontId="11" type="noConversion"/>
  </si>
  <si>
    <t>单位名称</t>
    <phoneticPr fontId="11" type="noConversion"/>
  </si>
  <si>
    <t>附件2</t>
    <phoneticPr fontId="1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</si>
</sst>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0_ "/>
    <numFmt numFmtId="177" formatCode="#,##0.00_);[Red]\(#,##0.00\)"/>
    <numFmt numFmtId="178" formatCode="0.0_ "/>
  </numFmts>
  <fonts count="16">
    <font>
      <sz val="11"/>
      <color theme="1"/>
      <name val="宋体"/>
      <charset val="134"/>
      <scheme val="minor"/>
    </font>
    <font>
      <sz val="11"/>
      <color indexed="8"/>
      <name val="华文中宋"/>
      <family val="3"/>
      <charset val="134"/>
    </font>
    <font>
      <sz val="11"/>
      <name val="华文中宋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theme="1"/>
      <name val="华文中宋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28"/>
      <name val="宋体"/>
      <family val="3"/>
      <charset val="134"/>
      <scheme val="minor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0" borderId="0"/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2" fillId="0" borderId="0"/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ill="1" applyBorder="1">
      <alignment vertical="center"/>
    </xf>
    <xf numFmtId="43" fontId="3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 applyProtection="1">
      <alignment horizontal="center" vertical="center"/>
    </xf>
    <xf numFmtId="43" fontId="5" fillId="0" borderId="1" xfId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43" fontId="5" fillId="0" borderId="1" xfId="1" applyFont="1" applyFill="1" applyBorder="1" applyAlignment="1" applyProtection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 applyProtection="1">
      <alignment horizontal="right" vertical="center"/>
    </xf>
    <xf numFmtId="0" fontId="3" fillId="0" borderId="1" xfId="5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vertical="center"/>
    </xf>
    <xf numFmtId="176" fontId="0" fillId="0" borderId="1" xfId="0" applyNumberFormat="1" applyFont="1" applyFill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5" applyFont="1" applyFill="1" applyBorder="1" applyAlignment="1" applyProtection="1">
      <alignment horizontal="center" vertical="center" wrapText="1"/>
    </xf>
    <xf numFmtId="177" fontId="1" fillId="0" borderId="1" xfId="6" applyNumberFormat="1" applyFont="1" applyFill="1" applyBorder="1" applyAlignment="1">
      <alignment horizontal="center" vertical="center" wrapText="1"/>
    </xf>
  </cellXfs>
  <cellStyles count="7">
    <cellStyle name="百分比 2" xfId="2"/>
    <cellStyle name="常规" xfId="0" builtinId="0"/>
    <cellStyle name="常规 2" xfId="5"/>
    <cellStyle name="常规 2 2" xfId="4"/>
    <cellStyle name="常规 2_2016年黑龙江省其他疾病预防控制项目（第一批）经费分配表" xfId="3"/>
    <cellStyle name="常规_Sheet1" xfId="6"/>
    <cellStyle name="千位分隔" xfId="1" builtinId="3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Q127"/>
  <sheetViews>
    <sheetView tabSelected="1" view="pageBreakPreview" zoomScale="55" zoomScaleSheetLayoutView="55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9.875" style="1" customWidth="1"/>
    <col min="2" max="2" width="29.25" style="3" customWidth="1"/>
    <col min="3" max="3" width="14.875" style="3" customWidth="1"/>
    <col min="4" max="21" width="9.25" style="1" customWidth="1"/>
    <col min="22" max="22" width="7.25" style="1" customWidth="1"/>
    <col min="23" max="23" width="9" style="1" customWidth="1"/>
    <col min="24" max="24" width="9.25" style="1" customWidth="1"/>
    <col min="25" max="26" width="9" style="1" customWidth="1"/>
    <col min="27" max="36" width="9.25" style="1" customWidth="1"/>
    <col min="37" max="38" width="9" style="1" customWidth="1"/>
    <col min="39" max="39" width="9.375" style="1" customWidth="1"/>
    <col min="40" max="42" width="9" style="1" customWidth="1"/>
    <col min="43" max="16384" width="9" style="1"/>
  </cols>
  <sheetData>
    <row r="1" spans="1:43">
      <c r="A1" s="26" t="s">
        <v>263</v>
      </c>
    </row>
    <row r="2" spans="1:43" ht="90.75" customHeight="1">
      <c r="A2" s="35" t="s">
        <v>261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</row>
    <row r="3" spans="1:43">
      <c r="U3" s="9"/>
      <c r="AO3" s="36" t="s">
        <v>259</v>
      </c>
      <c r="AP3" s="36"/>
      <c r="AQ3" s="36"/>
    </row>
    <row r="4" spans="1:43" ht="27" customHeight="1">
      <c r="A4" s="38" t="s">
        <v>44</v>
      </c>
      <c r="B4" s="39" t="s">
        <v>262</v>
      </c>
      <c r="C4" s="39" t="s">
        <v>23</v>
      </c>
      <c r="D4" s="40" t="s">
        <v>237</v>
      </c>
      <c r="E4" s="40" t="s">
        <v>238</v>
      </c>
      <c r="F4" s="37" t="s">
        <v>239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3" t="s">
        <v>245</v>
      </c>
      <c r="AB4" s="33" t="s">
        <v>246</v>
      </c>
      <c r="AC4" s="33" t="s">
        <v>247</v>
      </c>
      <c r="AD4" s="33" t="s">
        <v>32</v>
      </c>
      <c r="AE4" s="33" t="s">
        <v>33</v>
      </c>
      <c r="AF4" s="33" t="s">
        <v>34</v>
      </c>
      <c r="AG4" s="33" t="s">
        <v>35</v>
      </c>
      <c r="AH4" s="33" t="s">
        <v>36</v>
      </c>
      <c r="AI4" s="31" t="s">
        <v>260</v>
      </c>
      <c r="AJ4" s="33" t="s">
        <v>37</v>
      </c>
      <c r="AK4" s="33" t="s">
        <v>248</v>
      </c>
      <c r="AL4" s="33" t="s">
        <v>249</v>
      </c>
      <c r="AM4" s="33" t="s">
        <v>250</v>
      </c>
      <c r="AN4" s="34" t="s">
        <v>251</v>
      </c>
      <c r="AO4" s="34" t="s">
        <v>252</v>
      </c>
      <c r="AP4" s="34" t="s">
        <v>253</v>
      </c>
      <c r="AQ4" s="34" t="s">
        <v>254</v>
      </c>
    </row>
    <row r="5" spans="1:43" ht="99" customHeight="1">
      <c r="A5" s="38"/>
      <c r="B5" s="39"/>
      <c r="C5" s="39"/>
      <c r="D5" s="40"/>
      <c r="E5" s="40"/>
      <c r="F5" s="12" t="s">
        <v>0</v>
      </c>
      <c r="G5" s="13" t="s">
        <v>1</v>
      </c>
      <c r="H5" s="13" t="s">
        <v>2</v>
      </c>
      <c r="I5" s="13" t="s">
        <v>3</v>
      </c>
      <c r="J5" s="13" t="s">
        <v>4</v>
      </c>
      <c r="K5" s="13" t="s">
        <v>5</v>
      </c>
      <c r="L5" s="13" t="s">
        <v>6</v>
      </c>
      <c r="M5" s="17" t="s">
        <v>7</v>
      </c>
      <c r="N5" s="13" t="s">
        <v>28</v>
      </c>
      <c r="O5" s="13" t="s">
        <v>29</v>
      </c>
      <c r="P5" s="13" t="s">
        <v>8</v>
      </c>
      <c r="Q5" s="13" t="s">
        <v>9</v>
      </c>
      <c r="R5" s="18" t="s">
        <v>10</v>
      </c>
      <c r="S5" s="18" t="s">
        <v>11</v>
      </c>
      <c r="T5" s="18" t="s">
        <v>12</v>
      </c>
      <c r="U5" s="18" t="s">
        <v>13</v>
      </c>
      <c r="V5" s="19" t="s">
        <v>240</v>
      </c>
      <c r="W5" s="19" t="s">
        <v>241</v>
      </c>
      <c r="X5" s="19" t="s">
        <v>242</v>
      </c>
      <c r="Y5" s="19" t="s">
        <v>243</v>
      </c>
      <c r="Z5" s="19" t="s">
        <v>244</v>
      </c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4"/>
      <c r="AO5" s="34"/>
      <c r="AP5" s="34"/>
      <c r="AQ5" s="34"/>
    </row>
    <row r="6" spans="1:43" ht="22.5" customHeight="1">
      <c r="A6" s="4"/>
      <c r="B6" s="5" t="s">
        <v>23</v>
      </c>
      <c r="C6" s="14">
        <f>D6+E6+F6+AA6+AB6+AC6+AD6+AE6+AF6+AG6+AH6+AI6+AJ6+AK6+AL6+AM6+AN6+AO6+AP6+AQ6</f>
        <v>30561.3</v>
      </c>
      <c r="D6" s="14">
        <f>D7+D31</f>
        <v>4237.4799999999996</v>
      </c>
      <c r="E6" s="14">
        <f>E7+E31</f>
        <v>1979</v>
      </c>
      <c r="F6" s="14">
        <f>SUM(G6:Z6)</f>
        <v>6674.79</v>
      </c>
      <c r="G6" s="14">
        <f t="shared" ref="G6:AQ6" si="0">G7+G31</f>
        <v>711.9</v>
      </c>
      <c r="H6" s="14">
        <f t="shared" si="0"/>
        <v>272.7</v>
      </c>
      <c r="I6" s="14">
        <f t="shared" si="0"/>
        <v>46.8</v>
      </c>
      <c r="J6" s="14">
        <f t="shared" si="0"/>
        <v>114.3</v>
      </c>
      <c r="K6" s="14">
        <f t="shared" si="0"/>
        <v>26.1</v>
      </c>
      <c r="L6" s="14">
        <f t="shared" si="0"/>
        <v>247.5</v>
      </c>
      <c r="M6" s="14">
        <f t="shared" si="0"/>
        <v>24.3</v>
      </c>
      <c r="N6" s="14">
        <f t="shared" si="0"/>
        <v>281.89999999999998</v>
      </c>
      <c r="O6" s="14">
        <f t="shared" si="0"/>
        <v>636.9</v>
      </c>
      <c r="P6" s="14">
        <f t="shared" si="0"/>
        <v>68.400000000000006</v>
      </c>
      <c r="Q6" s="14">
        <f t="shared" si="0"/>
        <v>1170</v>
      </c>
      <c r="R6" s="14">
        <f t="shared" si="0"/>
        <v>216</v>
      </c>
      <c r="S6" s="14">
        <f t="shared" si="0"/>
        <v>108</v>
      </c>
      <c r="T6" s="14">
        <f t="shared" si="0"/>
        <v>180</v>
      </c>
      <c r="U6" s="14">
        <f t="shared" si="0"/>
        <v>180</v>
      </c>
      <c r="V6" s="14">
        <f t="shared" si="0"/>
        <v>40</v>
      </c>
      <c r="W6" s="14">
        <f t="shared" si="0"/>
        <v>60</v>
      </c>
      <c r="X6" s="14">
        <f t="shared" si="0"/>
        <v>887.99</v>
      </c>
      <c r="Y6" s="14">
        <f t="shared" si="0"/>
        <v>55</v>
      </c>
      <c r="Z6" s="14">
        <f t="shared" si="0"/>
        <v>1347</v>
      </c>
      <c r="AA6" s="14">
        <f t="shared" si="0"/>
        <v>619.61</v>
      </c>
      <c r="AB6" s="14">
        <f t="shared" si="0"/>
        <v>45.9</v>
      </c>
      <c r="AC6" s="14">
        <f t="shared" si="0"/>
        <v>61</v>
      </c>
      <c r="AD6" s="14">
        <f t="shared" si="0"/>
        <v>1922.73</v>
      </c>
      <c r="AE6" s="14">
        <f t="shared" si="0"/>
        <v>3089.56</v>
      </c>
      <c r="AF6" s="14">
        <f t="shared" si="0"/>
        <v>112.94</v>
      </c>
      <c r="AG6" s="14">
        <f t="shared" si="0"/>
        <v>1040.3</v>
      </c>
      <c r="AH6" s="14">
        <f t="shared" si="0"/>
        <v>1985.22</v>
      </c>
      <c r="AI6" s="14">
        <f t="shared" si="0"/>
        <v>299</v>
      </c>
      <c r="AJ6" s="14">
        <f t="shared" si="0"/>
        <v>1652.2</v>
      </c>
      <c r="AK6" s="14">
        <f t="shared" si="0"/>
        <v>224</v>
      </c>
      <c r="AL6" s="14">
        <f t="shared" si="0"/>
        <v>2228.5</v>
      </c>
      <c r="AM6" s="14">
        <f t="shared" si="0"/>
        <v>1329.24</v>
      </c>
      <c r="AN6" s="14">
        <f t="shared" si="0"/>
        <v>1296.83</v>
      </c>
      <c r="AO6" s="14">
        <f t="shared" si="0"/>
        <v>100</v>
      </c>
      <c r="AP6" s="14">
        <f t="shared" si="0"/>
        <v>280</v>
      </c>
      <c r="AQ6" s="14">
        <f t="shared" si="0"/>
        <v>1383</v>
      </c>
    </row>
    <row r="7" spans="1:43" ht="22.5" customHeight="1">
      <c r="A7" s="4"/>
      <c r="B7" s="6" t="s">
        <v>14</v>
      </c>
      <c r="C7" s="14">
        <f>D7+E7+F7+AA7+AB7+AC7+AD7+AE7+AF7+AG7+AH7+AI7+AJ7+AK7+AL7+AM7+AN7+AO7+AP7+AQ7</f>
        <v>7028.27</v>
      </c>
      <c r="D7" s="14">
        <f>SUM(D8:D22)</f>
        <v>872.01</v>
      </c>
      <c r="E7" s="14">
        <f t="shared" ref="E7:U7" si="1">SUM(E8:E22)</f>
        <v>749.9</v>
      </c>
      <c r="F7" s="14">
        <f t="shared" ref="F7:F28" si="2">SUM(G7:Z7)</f>
        <v>1750.6</v>
      </c>
      <c r="G7" s="14">
        <f t="shared" si="1"/>
        <v>288.5</v>
      </c>
      <c r="H7" s="14">
        <f t="shared" si="1"/>
        <v>92.7</v>
      </c>
      <c r="I7" s="14">
        <f t="shared" si="1"/>
        <v>24.3</v>
      </c>
      <c r="J7" s="14">
        <f t="shared" si="1"/>
        <v>31.1</v>
      </c>
      <c r="K7" s="14">
        <f t="shared" si="1"/>
        <v>21.3</v>
      </c>
      <c r="L7" s="14">
        <f t="shared" si="1"/>
        <v>158.4</v>
      </c>
      <c r="M7" s="14">
        <f t="shared" si="1"/>
        <v>0.3</v>
      </c>
      <c r="N7" s="14">
        <f t="shared" si="1"/>
        <v>22.2</v>
      </c>
      <c r="O7" s="14">
        <f t="shared" si="1"/>
        <v>50.4</v>
      </c>
      <c r="P7" s="14">
        <f t="shared" si="1"/>
        <v>34.200000000000003</v>
      </c>
      <c r="Q7" s="14">
        <f t="shared" si="1"/>
        <v>81.900000000000006</v>
      </c>
      <c r="R7" s="14">
        <f t="shared" si="1"/>
        <v>20</v>
      </c>
      <c r="S7" s="14">
        <f t="shared" si="1"/>
        <v>20</v>
      </c>
      <c r="T7" s="14">
        <f t="shared" si="1"/>
        <v>100</v>
      </c>
      <c r="U7" s="14">
        <f t="shared" si="1"/>
        <v>10</v>
      </c>
      <c r="V7" s="14">
        <f>SUM(V8:V28)</f>
        <v>5</v>
      </c>
      <c r="W7" s="14">
        <f>SUM(W8:W28)</f>
        <v>10</v>
      </c>
      <c r="X7" s="14">
        <f>SUM(X8:X22)</f>
        <v>364.8</v>
      </c>
      <c r="Y7" s="14">
        <f>SUM(Y8:Y28)</f>
        <v>22.5</v>
      </c>
      <c r="Z7" s="14">
        <f>SUM(Z8:Z28)</f>
        <v>393</v>
      </c>
      <c r="AA7" s="14">
        <f t="shared" ref="AA7:AI7" si="3">SUM(AA8:AA22)</f>
        <v>484.61</v>
      </c>
      <c r="AB7" s="14">
        <f t="shared" si="3"/>
        <v>25.2</v>
      </c>
      <c r="AC7" s="14">
        <f t="shared" si="3"/>
        <v>20.5</v>
      </c>
      <c r="AD7" s="14">
        <f t="shared" si="3"/>
        <v>400</v>
      </c>
      <c r="AE7" s="14">
        <f t="shared" si="3"/>
        <v>55</v>
      </c>
      <c r="AF7" s="14">
        <f t="shared" si="3"/>
        <v>0</v>
      </c>
      <c r="AG7" s="14">
        <f t="shared" si="3"/>
        <v>0</v>
      </c>
      <c r="AH7" s="14">
        <f t="shared" si="3"/>
        <v>0</v>
      </c>
      <c r="AI7" s="14">
        <f t="shared" si="3"/>
        <v>0</v>
      </c>
      <c r="AJ7" s="14">
        <f t="shared" ref="AJ7:AO7" si="4">SUM(AJ8:AJ28)</f>
        <v>1030.95</v>
      </c>
      <c r="AK7" s="14">
        <f t="shared" si="4"/>
        <v>44.5</v>
      </c>
      <c r="AL7" s="14">
        <f t="shared" si="4"/>
        <v>968</v>
      </c>
      <c r="AM7" s="14">
        <f t="shared" si="4"/>
        <v>114</v>
      </c>
      <c r="AN7" s="14">
        <f t="shared" si="4"/>
        <v>63</v>
      </c>
      <c r="AO7" s="14">
        <f t="shared" si="4"/>
        <v>30</v>
      </c>
      <c r="AP7" s="14">
        <f>SUM(AP8:AP30)</f>
        <v>280</v>
      </c>
      <c r="AQ7" s="14">
        <f>SUM(AQ8:AQ30)</f>
        <v>140</v>
      </c>
    </row>
    <row r="8" spans="1:43" ht="22.5" customHeight="1">
      <c r="A8" s="4"/>
      <c r="B8" s="6" t="s">
        <v>25</v>
      </c>
      <c r="C8" s="14">
        <f t="shared" ref="C8:C39" si="5">D8+E8+F8+AA8+AB8+AC8+AD8+AE8+AF8+AG8+AH8+AI8+AJ8+AK8+AL8+AM8+AN8+AO8+AP8+AQ8</f>
        <v>753.7</v>
      </c>
      <c r="D8" s="14">
        <v>54</v>
      </c>
      <c r="E8" s="14">
        <v>40</v>
      </c>
      <c r="F8" s="14">
        <f t="shared" si="2"/>
        <v>44.2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>
        <v>10</v>
      </c>
      <c r="R8" s="14"/>
      <c r="S8" s="14"/>
      <c r="T8" s="14"/>
      <c r="U8" s="14"/>
      <c r="V8" s="4">
        <v>5</v>
      </c>
      <c r="W8" s="4"/>
      <c r="X8" s="14"/>
      <c r="Y8" s="4">
        <v>8.1999999999999993</v>
      </c>
      <c r="Z8" s="4">
        <v>21</v>
      </c>
      <c r="AA8" s="14">
        <v>121.5</v>
      </c>
      <c r="AB8" s="14"/>
      <c r="AC8" s="14"/>
      <c r="AD8" s="14"/>
      <c r="AE8" s="14"/>
      <c r="AF8" s="14"/>
      <c r="AG8" s="14"/>
      <c r="AH8" s="14"/>
      <c r="AI8" s="14"/>
      <c r="AJ8" s="14"/>
      <c r="AK8" s="4">
        <v>16</v>
      </c>
      <c r="AL8" s="4">
        <v>120</v>
      </c>
      <c r="AM8" s="20">
        <v>107</v>
      </c>
      <c r="AN8" s="4">
        <v>51</v>
      </c>
      <c r="AO8" s="4"/>
      <c r="AP8" s="4">
        <v>160</v>
      </c>
      <c r="AQ8" s="21">
        <v>40</v>
      </c>
    </row>
    <row r="9" spans="1:43" ht="22.5" customHeight="1">
      <c r="A9" s="4"/>
      <c r="B9" s="6" t="s">
        <v>24</v>
      </c>
      <c r="C9" s="14">
        <f t="shared" si="5"/>
        <v>3040.63</v>
      </c>
      <c r="D9" s="14">
        <v>323.01</v>
      </c>
      <c r="E9" s="14">
        <v>384.9</v>
      </c>
      <c r="F9" s="14">
        <f t="shared" si="2"/>
        <v>1323.7</v>
      </c>
      <c r="G9" s="14">
        <v>284.89999999999998</v>
      </c>
      <c r="H9" s="14">
        <v>92.7</v>
      </c>
      <c r="I9" s="14">
        <v>24.3</v>
      </c>
      <c r="J9" s="14">
        <v>31.1</v>
      </c>
      <c r="K9" s="14">
        <v>21.3</v>
      </c>
      <c r="L9" s="14">
        <v>158.4</v>
      </c>
      <c r="M9" s="14">
        <v>0.3</v>
      </c>
      <c r="N9" s="14">
        <v>22.2</v>
      </c>
      <c r="O9" s="14">
        <v>50.4</v>
      </c>
      <c r="P9" s="14">
        <v>34.200000000000003</v>
      </c>
      <c r="Q9" s="14">
        <v>71.900000000000006</v>
      </c>
      <c r="R9" s="14">
        <v>20</v>
      </c>
      <c r="S9" s="14">
        <v>20</v>
      </c>
      <c r="T9" s="14">
        <v>100</v>
      </c>
      <c r="U9" s="14">
        <v>10</v>
      </c>
      <c r="V9" s="4"/>
      <c r="W9" s="4">
        <v>10</v>
      </c>
      <c r="X9" s="14"/>
      <c r="Y9" s="4"/>
      <c r="Z9" s="4">
        <v>372</v>
      </c>
      <c r="AA9" s="14">
        <v>157.32</v>
      </c>
      <c r="AB9" s="14">
        <v>25.2</v>
      </c>
      <c r="AC9" s="14">
        <v>20.5</v>
      </c>
      <c r="AD9" s="14"/>
      <c r="AE9" s="14"/>
      <c r="AF9" s="14"/>
      <c r="AG9" s="14"/>
      <c r="AH9" s="14"/>
      <c r="AI9" s="14"/>
      <c r="AJ9" s="14"/>
      <c r="AK9" s="4">
        <v>26</v>
      </c>
      <c r="AL9" s="4">
        <v>643</v>
      </c>
      <c r="AM9" s="20">
        <v>7</v>
      </c>
      <c r="AN9" s="4"/>
      <c r="AO9" s="4">
        <v>30</v>
      </c>
      <c r="AP9" s="4"/>
      <c r="AQ9" s="21">
        <v>100</v>
      </c>
    </row>
    <row r="10" spans="1:43" ht="22.5" customHeight="1">
      <c r="A10" s="4"/>
      <c r="B10" s="6" t="s">
        <v>16</v>
      </c>
      <c r="C10" s="14">
        <f t="shared" si="5"/>
        <v>495</v>
      </c>
      <c r="D10" s="14">
        <v>495</v>
      </c>
      <c r="E10" s="14"/>
      <c r="F10" s="14">
        <f t="shared" si="2"/>
        <v>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4"/>
      <c r="W10" s="4"/>
      <c r="X10" s="14"/>
      <c r="Y10" s="4"/>
      <c r="Z10" s="4">
        <v>0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4"/>
      <c r="AL10" s="4"/>
      <c r="AM10" s="20"/>
      <c r="AN10" s="4"/>
      <c r="AO10" s="4"/>
      <c r="AP10" s="4"/>
      <c r="AQ10" s="4"/>
    </row>
    <row r="11" spans="1:43" ht="22.5" customHeight="1">
      <c r="A11" s="4"/>
      <c r="B11" s="5" t="s">
        <v>27</v>
      </c>
      <c r="C11" s="14">
        <f t="shared" si="5"/>
        <v>62.65</v>
      </c>
      <c r="D11" s="14"/>
      <c r="E11" s="14"/>
      <c r="F11" s="14">
        <f t="shared" si="2"/>
        <v>19.899999999999999</v>
      </c>
      <c r="G11" s="14">
        <v>3.6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4"/>
      <c r="W11" s="4"/>
      <c r="X11" s="14">
        <v>15</v>
      </c>
      <c r="Y11" s="4">
        <v>1.3</v>
      </c>
      <c r="Z11" s="4">
        <v>0</v>
      </c>
      <c r="AA11" s="14">
        <v>42.75</v>
      </c>
      <c r="AB11" s="14"/>
      <c r="AC11" s="14"/>
      <c r="AD11" s="14">
        <v>0</v>
      </c>
      <c r="AE11" s="14"/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4"/>
      <c r="AL11" s="4"/>
      <c r="AM11" s="20"/>
      <c r="AN11" s="4"/>
      <c r="AO11" s="4"/>
      <c r="AP11" s="4"/>
      <c r="AQ11" s="4"/>
    </row>
    <row r="12" spans="1:43" customFormat="1" ht="22.5" customHeight="1">
      <c r="A12" s="4"/>
      <c r="B12" s="15" t="s">
        <v>255</v>
      </c>
      <c r="C12" s="14">
        <f t="shared" si="5"/>
        <v>361.3</v>
      </c>
      <c r="D12" s="14"/>
      <c r="E12" s="14">
        <v>325</v>
      </c>
      <c r="F12" s="14">
        <f t="shared" si="2"/>
        <v>1.3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6"/>
      <c r="W12" s="16"/>
      <c r="X12" s="14"/>
      <c r="Y12" s="16">
        <v>1.3</v>
      </c>
      <c r="Z12" s="4">
        <v>0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6"/>
      <c r="AL12" s="16">
        <v>35</v>
      </c>
      <c r="AM12" s="20"/>
      <c r="AN12" s="4"/>
      <c r="AO12" s="16"/>
      <c r="AP12" s="16"/>
      <c r="AQ12" s="16"/>
    </row>
    <row r="13" spans="1:43" customFormat="1" ht="22.5" customHeight="1">
      <c r="A13" s="4"/>
      <c r="B13" s="27" t="s">
        <v>30</v>
      </c>
      <c r="C13" s="14">
        <f t="shared" si="5"/>
        <v>75.98</v>
      </c>
      <c r="D13" s="14"/>
      <c r="E13" s="14"/>
      <c r="F13" s="14">
        <f t="shared" si="2"/>
        <v>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6"/>
      <c r="W13" s="16"/>
      <c r="X13" s="14"/>
      <c r="Y13" s="16"/>
      <c r="Z13" s="4">
        <v>0</v>
      </c>
      <c r="AA13" s="14">
        <v>75.98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6"/>
      <c r="AL13" s="16"/>
      <c r="AM13" s="20"/>
      <c r="AN13" s="4"/>
      <c r="AO13" s="16"/>
      <c r="AP13" s="16"/>
      <c r="AQ13" s="16"/>
    </row>
    <row r="14" spans="1:43" customFormat="1" ht="22.5" customHeight="1">
      <c r="A14" s="4"/>
      <c r="B14" s="27" t="s">
        <v>31</v>
      </c>
      <c r="C14" s="14">
        <f t="shared" si="5"/>
        <v>67.3</v>
      </c>
      <c r="D14" s="14"/>
      <c r="E14" s="14"/>
      <c r="F14" s="14">
        <f t="shared" si="2"/>
        <v>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6"/>
      <c r="W14" s="16"/>
      <c r="X14" s="14"/>
      <c r="Y14" s="16"/>
      <c r="Z14" s="4">
        <v>0</v>
      </c>
      <c r="AA14" s="14">
        <v>67.3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20"/>
      <c r="AN14" s="4"/>
      <c r="AO14" s="16"/>
      <c r="AP14" s="16"/>
      <c r="AQ14" s="16"/>
    </row>
    <row r="15" spans="1:43" customFormat="1" ht="22.5" customHeight="1">
      <c r="A15" s="4"/>
      <c r="B15" s="27" t="s">
        <v>15</v>
      </c>
      <c r="C15" s="14">
        <f t="shared" si="5"/>
        <v>21.06</v>
      </c>
      <c r="D15" s="14"/>
      <c r="E15" s="14"/>
      <c r="F15" s="14">
        <f t="shared" si="2"/>
        <v>1.3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6"/>
      <c r="W15" s="16"/>
      <c r="X15" s="14"/>
      <c r="Y15" s="4">
        <v>1.3</v>
      </c>
      <c r="Z15" s="4">
        <v>0</v>
      </c>
      <c r="AA15" s="14">
        <v>19.760000000000002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6"/>
      <c r="AL15" s="16"/>
      <c r="AM15" s="20"/>
      <c r="AN15" s="4"/>
      <c r="AO15" s="16"/>
      <c r="AP15" s="16"/>
      <c r="AQ15" s="16"/>
    </row>
    <row r="16" spans="1:43" customFormat="1" ht="22.5" customHeight="1">
      <c r="A16" s="4"/>
      <c r="B16" s="28" t="s">
        <v>38</v>
      </c>
      <c r="C16" s="14">
        <f t="shared" si="5"/>
        <v>793.75</v>
      </c>
      <c r="D16" s="14"/>
      <c r="E16" s="14"/>
      <c r="F16" s="14">
        <f t="shared" si="2"/>
        <v>259.8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6"/>
      <c r="W16" s="16"/>
      <c r="X16" s="14">
        <v>259.8</v>
      </c>
      <c r="Y16" s="16"/>
      <c r="Z16" s="4">
        <v>0</v>
      </c>
      <c r="AA16" s="14"/>
      <c r="AB16" s="14"/>
      <c r="AC16" s="14"/>
      <c r="AD16" s="14">
        <v>400</v>
      </c>
      <c r="AE16" s="14">
        <v>30</v>
      </c>
      <c r="AF16" s="14">
        <v>0</v>
      </c>
      <c r="AG16" s="14">
        <v>0</v>
      </c>
      <c r="AH16" s="14">
        <v>0</v>
      </c>
      <c r="AI16" s="14">
        <v>0</v>
      </c>
      <c r="AJ16" s="14">
        <v>73.95</v>
      </c>
      <c r="AK16" s="16"/>
      <c r="AL16" s="16">
        <v>30</v>
      </c>
      <c r="AM16" s="20"/>
      <c r="AN16" s="4"/>
      <c r="AO16" s="16"/>
      <c r="AP16" s="16"/>
      <c r="AQ16" s="16"/>
    </row>
    <row r="17" spans="1:43" customFormat="1" ht="22.5" customHeight="1">
      <c r="A17" s="4"/>
      <c r="B17" s="28" t="s">
        <v>39</v>
      </c>
      <c r="C17" s="14">
        <f t="shared" si="5"/>
        <v>957</v>
      </c>
      <c r="D17" s="14"/>
      <c r="E17" s="14"/>
      <c r="F17" s="14">
        <f t="shared" si="2"/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6"/>
      <c r="W17" s="16"/>
      <c r="X17" s="14">
        <v>0</v>
      </c>
      <c r="Y17" s="16"/>
      <c r="Z17" s="4">
        <v>0</v>
      </c>
      <c r="AA17" s="14"/>
      <c r="AB17" s="14"/>
      <c r="AC17" s="14"/>
      <c r="AD17" s="14">
        <v>0</v>
      </c>
      <c r="AE17" s="14"/>
      <c r="AF17" s="14">
        <v>0</v>
      </c>
      <c r="AG17" s="14">
        <v>0</v>
      </c>
      <c r="AH17" s="14">
        <v>0</v>
      </c>
      <c r="AI17" s="14">
        <v>0</v>
      </c>
      <c r="AJ17" s="14">
        <v>957</v>
      </c>
      <c r="AK17" s="16"/>
      <c r="AL17" s="16"/>
      <c r="AM17" s="20"/>
      <c r="AN17" s="4"/>
      <c r="AO17" s="16"/>
      <c r="AP17" s="16"/>
      <c r="AQ17" s="16"/>
    </row>
    <row r="18" spans="1:43" customFormat="1" ht="22.5" customHeight="1">
      <c r="A18" s="4"/>
      <c r="B18" s="28" t="s">
        <v>40</v>
      </c>
      <c r="C18" s="14">
        <f t="shared" si="5"/>
        <v>31.3</v>
      </c>
      <c r="D18" s="14"/>
      <c r="E18" s="14"/>
      <c r="F18" s="14">
        <f t="shared" si="2"/>
        <v>31.3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6"/>
      <c r="W18" s="16"/>
      <c r="X18" s="14">
        <v>30</v>
      </c>
      <c r="Y18" s="4">
        <v>1.3</v>
      </c>
      <c r="Z18" s="4">
        <v>0</v>
      </c>
      <c r="AA18" s="14"/>
      <c r="AB18" s="14"/>
      <c r="AC18" s="14"/>
      <c r="AD18" s="14">
        <v>0</v>
      </c>
      <c r="AE18" s="14"/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6"/>
      <c r="AL18" s="16"/>
      <c r="AM18" s="20"/>
      <c r="AN18" s="4"/>
      <c r="AO18" s="16"/>
      <c r="AP18" s="16"/>
      <c r="AQ18" s="16"/>
    </row>
    <row r="19" spans="1:43" customFormat="1" ht="22.5" customHeight="1">
      <c r="A19" s="4"/>
      <c r="B19" s="28" t="s">
        <v>41</v>
      </c>
      <c r="C19" s="14">
        <f t="shared" si="5"/>
        <v>31.3</v>
      </c>
      <c r="D19" s="14"/>
      <c r="E19" s="14"/>
      <c r="F19" s="14">
        <f t="shared" si="2"/>
        <v>31.3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6"/>
      <c r="W19" s="16"/>
      <c r="X19" s="14">
        <v>30</v>
      </c>
      <c r="Y19" s="4">
        <v>1.3</v>
      </c>
      <c r="Z19" s="4">
        <v>0</v>
      </c>
      <c r="AA19" s="14"/>
      <c r="AB19" s="14"/>
      <c r="AC19" s="14"/>
      <c r="AD19" s="14">
        <v>0</v>
      </c>
      <c r="AE19" s="14"/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6"/>
      <c r="AL19" s="16"/>
      <c r="AM19" s="20"/>
      <c r="AN19" s="4"/>
      <c r="AO19" s="16"/>
      <c r="AP19" s="16"/>
      <c r="AQ19" s="16"/>
    </row>
    <row r="20" spans="1:43" customFormat="1" ht="22.5" customHeight="1">
      <c r="A20" s="4"/>
      <c r="B20" s="28" t="s">
        <v>42</v>
      </c>
      <c r="C20" s="14">
        <f t="shared" si="5"/>
        <v>45</v>
      </c>
      <c r="D20" s="14"/>
      <c r="E20" s="14"/>
      <c r="F20" s="14">
        <f t="shared" si="2"/>
        <v>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6"/>
      <c r="W20" s="16"/>
      <c r="X20" s="14">
        <v>0</v>
      </c>
      <c r="Y20" s="16"/>
      <c r="Z20" s="4">
        <v>0</v>
      </c>
      <c r="AA20" s="14"/>
      <c r="AB20" s="14"/>
      <c r="AC20" s="14"/>
      <c r="AD20" s="14">
        <v>0</v>
      </c>
      <c r="AE20" s="14">
        <v>25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6"/>
      <c r="AL20" s="16">
        <v>20</v>
      </c>
      <c r="AM20" s="20"/>
      <c r="AN20" s="4"/>
      <c r="AO20" s="16"/>
      <c r="AP20" s="16"/>
      <c r="AQ20" s="16"/>
    </row>
    <row r="21" spans="1:43" customFormat="1" ht="22.5" customHeight="1">
      <c r="A21" s="4"/>
      <c r="B21" s="28" t="s">
        <v>43</v>
      </c>
      <c r="C21" s="14">
        <f t="shared" si="5"/>
        <v>31.3</v>
      </c>
      <c r="D21" s="14"/>
      <c r="E21" s="14"/>
      <c r="F21" s="14">
        <f t="shared" si="2"/>
        <v>31.3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6"/>
      <c r="W21" s="16"/>
      <c r="X21" s="14">
        <v>30</v>
      </c>
      <c r="Y21" s="4">
        <v>1.3</v>
      </c>
      <c r="Z21" s="4">
        <v>0</v>
      </c>
      <c r="AA21" s="14"/>
      <c r="AB21" s="14"/>
      <c r="AC21" s="14"/>
      <c r="AD21" s="14">
        <v>0</v>
      </c>
      <c r="AE21" s="14"/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6"/>
      <c r="AL21" s="16"/>
      <c r="AM21" s="20"/>
      <c r="AN21" s="4"/>
      <c r="AO21" s="16"/>
      <c r="AP21" s="16"/>
      <c r="AQ21" s="16"/>
    </row>
    <row r="22" spans="1:43" customFormat="1" ht="22.5" customHeight="1">
      <c r="A22" s="4"/>
      <c r="B22" s="25" t="s">
        <v>18</v>
      </c>
      <c r="C22" s="14">
        <f t="shared" si="5"/>
        <v>2.5</v>
      </c>
      <c r="D22" s="14"/>
      <c r="E22" s="14"/>
      <c r="F22" s="14">
        <f t="shared" si="2"/>
        <v>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4"/>
      <c r="W22" s="4"/>
      <c r="X22" s="14"/>
      <c r="Y22" s="16"/>
      <c r="Z22" s="4">
        <v>0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4">
        <v>2.5</v>
      </c>
      <c r="AL22" s="4"/>
      <c r="AM22" s="20"/>
      <c r="AN22" s="4"/>
      <c r="AO22" s="16"/>
      <c r="AP22" s="16"/>
      <c r="AQ22" s="16"/>
    </row>
    <row r="23" spans="1:43" customFormat="1" ht="22.5" customHeight="1">
      <c r="A23" s="4"/>
      <c r="B23" s="28" t="s">
        <v>256</v>
      </c>
      <c r="C23" s="14">
        <f t="shared" si="5"/>
        <v>132</v>
      </c>
      <c r="D23" s="14"/>
      <c r="E23" s="14"/>
      <c r="F23" s="14">
        <f t="shared" si="2"/>
        <v>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4"/>
      <c r="W23" s="4"/>
      <c r="X23" s="14"/>
      <c r="Y23" s="16"/>
      <c r="Z23" s="4">
        <v>0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4"/>
      <c r="AL23" s="4">
        <v>120</v>
      </c>
      <c r="AM23" s="20"/>
      <c r="AN23" s="4">
        <v>12</v>
      </c>
      <c r="AO23" s="16"/>
      <c r="AP23" s="16"/>
      <c r="AQ23" s="16"/>
    </row>
    <row r="24" spans="1:43" customFormat="1" ht="22.5" customHeight="1">
      <c r="A24" s="4"/>
      <c r="B24" s="28" t="s">
        <v>17</v>
      </c>
      <c r="C24" s="14">
        <f t="shared" si="5"/>
        <v>1.3</v>
      </c>
      <c r="D24" s="14"/>
      <c r="E24" s="14"/>
      <c r="F24" s="14">
        <f t="shared" si="2"/>
        <v>1.3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4"/>
      <c r="W24" s="4"/>
      <c r="X24" s="14"/>
      <c r="Y24" s="4">
        <v>1.3</v>
      </c>
      <c r="Z24" s="4">
        <v>0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4"/>
      <c r="AL24" s="4"/>
      <c r="AM24" s="20"/>
      <c r="AN24" s="4"/>
      <c r="AO24" s="16"/>
      <c r="AP24" s="16"/>
      <c r="AQ24" s="16"/>
    </row>
    <row r="25" spans="1:43" customFormat="1" ht="22.5" customHeight="1">
      <c r="A25" s="4"/>
      <c r="B25" s="28" t="s">
        <v>19</v>
      </c>
      <c r="C25" s="14">
        <f t="shared" si="5"/>
        <v>1.3</v>
      </c>
      <c r="D25" s="14"/>
      <c r="E25" s="14"/>
      <c r="F25" s="14">
        <f t="shared" si="2"/>
        <v>1.3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4"/>
      <c r="W25" s="4"/>
      <c r="X25" s="14"/>
      <c r="Y25" s="4">
        <v>1.3</v>
      </c>
      <c r="Z25" s="4">
        <v>0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4"/>
      <c r="AL25" s="4"/>
      <c r="AM25" s="20"/>
      <c r="AN25" s="4"/>
      <c r="AO25" s="16"/>
      <c r="AP25" s="16"/>
      <c r="AQ25" s="16"/>
    </row>
    <row r="26" spans="1:43" customFormat="1" ht="22.5" customHeight="1">
      <c r="A26" s="4"/>
      <c r="B26" s="28" t="s">
        <v>20</v>
      </c>
      <c r="C26" s="14">
        <f t="shared" si="5"/>
        <v>1.3</v>
      </c>
      <c r="D26" s="14"/>
      <c r="E26" s="14"/>
      <c r="F26" s="14">
        <f t="shared" si="2"/>
        <v>1.3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4"/>
      <c r="W26" s="4"/>
      <c r="X26" s="14"/>
      <c r="Y26" s="4">
        <v>1.3</v>
      </c>
      <c r="Z26" s="4">
        <v>0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4"/>
      <c r="AL26" s="4"/>
      <c r="AM26" s="20"/>
      <c r="AN26" s="4"/>
      <c r="AO26" s="16"/>
      <c r="AP26" s="16"/>
      <c r="AQ26" s="16"/>
    </row>
    <row r="27" spans="1:43" customFormat="1" ht="22.5" customHeight="1">
      <c r="A27" s="4"/>
      <c r="B27" s="28" t="s">
        <v>21</v>
      </c>
      <c r="C27" s="14">
        <f t="shared" si="5"/>
        <v>1.3</v>
      </c>
      <c r="D27" s="14"/>
      <c r="E27" s="14"/>
      <c r="F27" s="14">
        <f t="shared" si="2"/>
        <v>1.3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4"/>
      <c r="W27" s="4"/>
      <c r="X27" s="14"/>
      <c r="Y27" s="4">
        <v>1.3</v>
      </c>
      <c r="Z27" s="4">
        <v>0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4"/>
      <c r="AL27" s="4"/>
      <c r="AM27" s="20"/>
      <c r="AN27" s="4"/>
      <c r="AO27" s="16"/>
      <c r="AP27" s="16"/>
      <c r="AQ27" s="16"/>
    </row>
    <row r="28" spans="1:43" customFormat="1" ht="22.5" customHeight="1">
      <c r="A28" s="4"/>
      <c r="B28" s="28" t="s">
        <v>22</v>
      </c>
      <c r="C28" s="14">
        <f t="shared" si="5"/>
        <v>1.3</v>
      </c>
      <c r="D28" s="14"/>
      <c r="E28" s="14"/>
      <c r="F28" s="14">
        <f t="shared" si="2"/>
        <v>1.3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4"/>
      <c r="W28" s="4"/>
      <c r="X28" s="14"/>
      <c r="Y28" s="4">
        <v>1.3</v>
      </c>
      <c r="Z28" s="4">
        <v>0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4"/>
      <c r="AL28" s="4"/>
      <c r="AM28" s="20"/>
      <c r="AN28" s="4"/>
      <c r="AO28" s="16"/>
      <c r="AP28" s="16"/>
      <c r="AQ28" s="16"/>
    </row>
    <row r="29" spans="1:43" customFormat="1" ht="22.5" customHeight="1">
      <c r="A29" s="4"/>
      <c r="B29" s="28" t="s">
        <v>257</v>
      </c>
      <c r="C29" s="14">
        <f t="shared" si="5"/>
        <v>60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4"/>
      <c r="W29" s="4"/>
      <c r="X29" s="14"/>
      <c r="Y29" s="4"/>
      <c r="Z29" s="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4"/>
      <c r="AL29" s="4"/>
      <c r="AM29" s="20"/>
      <c r="AN29" s="4"/>
      <c r="AO29" s="16"/>
      <c r="AP29" s="16">
        <v>60</v>
      </c>
      <c r="AQ29" s="16"/>
    </row>
    <row r="30" spans="1:43" customFormat="1" ht="22.5" customHeight="1">
      <c r="A30" s="4"/>
      <c r="B30" s="28" t="s">
        <v>258</v>
      </c>
      <c r="C30" s="14">
        <f t="shared" si="5"/>
        <v>60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4"/>
      <c r="W30" s="4"/>
      <c r="X30" s="14"/>
      <c r="Y30" s="4"/>
      <c r="Z30" s="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4"/>
      <c r="AL30" s="4"/>
      <c r="AM30" s="20"/>
      <c r="AN30" s="4"/>
      <c r="AO30" s="16"/>
      <c r="AP30" s="16">
        <v>60</v>
      </c>
      <c r="AQ30" s="16"/>
    </row>
    <row r="31" spans="1:43" ht="22.5" customHeight="1">
      <c r="A31" s="4"/>
      <c r="B31" s="6" t="s">
        <v>26</v>
      </c>
      <c r="C31" s="14">
        <f t="shared" si="5"/>
        <v>23533.03</v>
      </c>
      <c r="D31" s="14">
        <f>D32+D43+D55+D63+D71+D76+D80+D86+D89+D97+D105+D111+D117</f>
        <v>3365.47</v>
      </c>
      <c r="E31" s="14">
        <f>E32+E43+E55+E63+E71+E76+E80+E86+E89+E97+E105+E111+E117</f>
        <v>1229.0999999999999</v>
      </c>
      <c r="F31" s="14">
        <f t="shared" ref="F31:F40" si="6">SUM(G31:Z31)</f>
        <v>4924.1899999999996</v>
      </c>
      <c r="G31" s="14">
        <f t="shared" ref="G31:AQ31" si="7">G32+G43+G55+G63+G71+G76+G80+G86+G89+G97+G105+G111+G117</f>
        <v>423.4</v>
      </c>
      <c r="H31" s="14">
        <f t="shared" si="7"/>
        <v>180</v>
      </c>
      <c r="I31" s="14">
        <f t="shared" si="7"/>
        <v>22.5</v>
      </c>
      <c r="J31" s="14">
        <f t="shared" si="7"/>
        <v>83.2</v>
      </c>
      <c r="K31" s="14">
        <f t="shared" si="7"/>
        <v>4.8</v>
      </c>
      <c r="L31" s="14">
        <f t="shared" si="7"/>
        <v>89.1</v>
      </c>
      <c r="M31" s="14">
        <f t="shared" si="7"/>
        <v>24</v>
      </c>
      <c r="N31" s="14">
        <f t="shared" si="7"/>
        <v>259.7</v>
      </c>
      <c r="O31" s="14">
        <f t="shared" si="7"/>
        <v>586.5</v>
      </c>
      <c r="P31" s="14">
        <f t="shared" si="7"/>
        <v>34.200000000000003</v>
      </c>
      <c r="Q31" s="14">
        <f t="shared" si="7"/>
        <v>1088.0999999999999</v>
      </c>
      <c r="R31" s="14">
        <f t="shared" si="7"/>
        <v>196</v>
      </c>
      <c r="S31" s="14">
        <f t="shared" si="7"/>
        <v>88</v>
      </c>
      <c r="T31" s="14">
        <f t="shared" si="7"/>
        <v>80</v>
      </c>
      <c r="U31" s="14">
        <f t="shared" si="7"/>
        <v>170</v>
      </c>
      <c r="V31" s="14">
        <f t="shared" si="7"/>
        <v>35</v>
      </c>
      <c r="W31" s="14">
        <f t="shared" si="7"/>
        <v>50</v>
      </c>
      <c r="X31" s="14">
        <f t="shared" si="7"/>
        <v>523.19000000000005</v>
      </c>
      <c r="Y31" s="14">
        <f t="shared" si="7"/>
        <v>32.5</v>
      </c>
      <c r="Z31" s="14">
        <f t="shared" si="7"/>
        <v>954</v>
      </c>
      <c r="AA31" s="14">
        <f t="shared" si="7"/>
        <v>135</v>
      </c>
      <c r="AB31" s="14">
        <f t="shared" si="7"/>
        <v>20.7</v>
      </c>
      <c r="AC31" s="14">
        <f t="shared" si="7"/>
        <v>40.5</v>
      </c>
      <c r="AD31" s="14">
        <f t="shared" si="7"/>
        <v>1522.73</v>
      </c>
      <c r="AE31" s="14">
        <f t="shared" si="7"/>
        <v>3034.56</v>
      </c>
      <c r="AF31" s="14">
        <f t="shared" si="7"/>
        <v>112.94</v>
      </c>
      <c r="AG31" s="14">
        <f t="shared" si="7"/>
        <v>1040.3</v>
      </c>
      <c r="AH31" s="14">
        <f t="shared" si="7"/>
        <v>1985.22</v>
      </c>
      <c r="AI31" s="14">
        <f t="shared" si="7"/>
        <v>299</v>
      </c>
      <c r="AJ31" s="14">
        <f t="shared" si="7"/>
        <v>621.25</v>
      </c>
      <c r="AK31" s="14">
        <f t="shared" si="7"/>
        <v>179.5</v>
      </c>
      <c r="AL31" s="14">
        <f t="shared" si="7"/>
        <v>1260.5</v>
      </c>
      <c r="AM31" s="14">
        <f t="shared" si="7"/>
        <v>1215.24</v>
      </c>
      <c r="AN31" s="14">
        <f t="shared" si="7"/>
        <v>1233.83</v>
      </c>
      <c r="AO31" s="14">
        <f t="shared" si="7"/>
        <v>70</v>
      </c>
      <c r="AP31" s="14">
        <f t="shared" si="7"/>
        <v>0</v>
      </c>
      <c r="AQ31" s="14">
        <f t="shared" si="7"/>
        <v>1243</v>
      </c>
    </row>
    <row r="32" spans="1:43" s="2" customFormat="1" ht="22.5" customHeight="1">
      <c r="A32" s="29" t="s">
        <v>45</v>
      </c>
      <c r="B32" s="7" t="s">
        <v>46</v>
      </c>
      <c r="C32" s="14">
        <f t="shared" si="5"/>
        <v>5006.7299999999996</v>
      </c>
      <c r="D32" s="14">
        <f>SUM(D33:D42)</f>
        <v>652.66999999999996</v>
      </c>
      <c r="E32" s="14">
        <f>SUM(E33:E42)</f>
        <v>341.44</v>
      </c>
      <c r="F32" s="14">
        <f t="shared" si="6"/>
        <v>869.15</v>
      </c>
      <c r="G32" s="14">
        <f t="shared" ref="G32:AQ32" si="8">SUM(G33:G42)</f>
        <v>62.9</v>
      </c>
      <c r="H32" s="14">
        <f t="shared" si="8"/>
        <v>9</v>
      </c>
      <c r="I32" s="14">
        <f t="shared" si="8"/>
        <v>0.8</v>
      </c>
      <c r="J32" s="14">
        <f t="shared" si="8"/>
        <v>12.7</v>
      </c>
      <c r="K32" s="14">
        <f t="shared" si="8"/>
        <v>1.2</v>
      </c>
      <c r="L32" s="14">
        <f t="shared" si="8"/>
        <v>31.5</v>
      </c>
      <c r="M32" s="14">
        <f t="shared" si="8"/>
        <v>8</v>
      </c>
      <c r="N32" s="14">
        <f t="shared" si="8"/>
        <v>29.9</v>
      </c>
      <c r="O32" s="14">
        <f t="shared" si="8"/>
        <v>115.9</v>
      </c>
      <c r="P32" s="14">
        <f t="shared" si="8"/>
        <v>1.8</v>
      </c>
      <c r="Q32" s="14">
        <f t="shared" si="8"/>
        <v>93.6</v>
      </c>
      <c r="R32" s="14">
        <f t="shared" si="8"/>
        <v>49</v>
      </c>
      <c r="S32" s="14">
        <f t="shared" si="8"/>
        <v>44</v>
      </c>
      <c r="T32" s="14">
        <f t="shared" si="8"/>
        <v>32</v>
      </c>
      <c r="U32" s="14">
        <f t="shared" si="8"/>
        <v>85</v>
      </c>
      <c r="V32" s="14">
        <f t="shared" si="8"/>
        <v>7</v>
      </c>
      <c r="W32" s="14">
        <f t="shared" si="8"/>
        <v>15</v>
      </c>
      <c r="X32" s="14">
        <f t="shared" si="8"/>
        <v>110.62</v>
      </c>
      <c r="Y32" s="14">
        <f t="shared" si="8"/>
        <v>10.4</v>
      </c>
      <c r="Z32" s="14">
        <f t="shared" si="8"/>
        <v>148.83000000000001</v>
      </c>
      <c r="AA32" s="14">
        <f t="shared" si="8"/>
        <v>45</v>
      </c>
      <c r="AB32" s="14">
        <f t="shared" si="8"/>
        <v>6.3</v>
      </c>
      <c r="AC32" s="14">
        <f t="shared" si="8"/>
        <v>7</v>
      </c>
      <c r="AD32" s="14">
        <f t="shared" si="8"/>
        <v>283.25</v>
      </c>
      <c r="AE32" s="14">
        <f t="shared" si="8"/>
        <v>624.46</v>
      </c>
      <c r="AF32" s="14">
        <f t="shared" si="8"/>
        <v>0</v>
      </c>
      <c r="AG32" s="14">
        <f t="shared" si="8"/>
        <v>0</v>
      </c>
      <c r="AH32" s="14">
        <f t="shared" si="8"/>
        <v>736.2</v>
      </c>
      <c r="AI32" s="14">
        <f t="shared" si="8"/>
        <v>104</v>
      </c>
      <c r="AJ32" s="14">
        <f t="shared" si="8"/>
        <v>164.9</v>
      </c>
      <c r="AK32" s="14">
        <f t="shared" si="8"/>
        <v>14</v>
      </c>
      <c r="AL32" s="14">
        <f t="shared" si="8"/>
        <v>151</v>
      </c>
      <c r="AM32" s="14">
        <f t="shared" si="8"/>
        <v>419.64</v>
      </c>
      <c r="AN32" s="14">
        <f t="shared" si="8"/>
        <v>301.72000000000003</v>
      </c>
      <c r="AO32" s="14">
        <f t="shared" si="8"/>
        <v>5</v>
      </c>
      <c r="AP32" s="14">
        <f t="shared" si="8"/>
        <v>0</v>
      </c>
      <c r="AQ32" s="14">
        <f t="shared" si="8"/>
        <v>281</v>
      </c>
    </row>
    <row r="33" spans="1:43" ht="22.5" customHeight="1">
      <c r="A33" s="30" t="s">
        <v>153</v>
      </c>
      <c r="B33" s="7" t="s">
        <v>47</v>
      </c>
      <c r="C33" s="14">
        <f t="shared" si="5"/>
        <v>3525.98</v>
      </c>
      <c r="D33" s="14">
        <v>515.1</v>
      </c>
      <c r="E33" s="14">
        <v>259.83999999999997</v>
      </c>
      <c r="F33" s="14">
        <f t="shared" si="6"/>
        <v>687.44</v>
      </c>
      <c r="G33" s="14">
        <v>62.9</v>
      </c>
      <c r="H33" s="14">
        <v>0</v>
      </c>
      <c r="I33" s="14">
        <v>0.8</v>
      </c>
      <c r="J33" s="14">
        <v>12.7</v>
      </c>
      <c r="K33" s="14">
        <v>1.2</v>
      </c>
      <c r="L33" s="14">
        <v>24.3</v>
      </c>
      <c r="M33" s="14">
        <v>8</v>
      </c>
      <c r="N33" s="14">
        <v>16.399999999999999</v>
      </c>
      <c r="O33" s="14">
        <v>32.1</v>
      </c>
      <c r="P33" s="14">
        <v>0</v>
      </c>
      <c r="Q33" s="14">
        <v>66.599999999999994</v>
      </c>
      <c r="R33" s="14">
        <v>49</v>
      </c>
      <c r="S33" s="14">
        <v>44</v>
      </c>
      <c r="T33" s="14">
        <v>32</v>
      </c>
      <c r="U33" s="14">
        <v>85</v>
      </c>
      <c r="V33" s="16">
        <v>7</v>
      </c>
      <c r="W33" s="16">
        <v>10</v>
      </c>
      <c r="X33" s="14">
        <v>95.72</v>
      </c>
      <c r="Y33" s="4">
        <v>9.1</v>
      </c>
      <c r="Z33" s="4">
        <v>130.62</v>
      </c>
      <c r="AA33" s="14">
        <v>45</v>
      </c>
      <c r="AB33" s="14">
        <v>6.3</v>
      </c>
      <c r="AC33" s="14">
        <v>5</v>
      </c>
      <c r="AD33" s="14">
        <v>88.92</v>
      </c>
      <c r="AE33" s="14">
        <v>311.67</v>
      </c>
      <c r="AF33" s="14">
        <v>0</v>
      </c>
      <c r="AG33" s="14">
        <v>0</v>
      </c>
      <c r="AH33" s="14">
        <v>612</v>
      </c>
      <c r="AI33" s="14">
        <v>83.2</v>
      </c>
      <c r="AJ33" s="14">
        <v>131.30000000000001</v>
      </c>
      <c r="AK33" s="16">
        <v>14</v>
      </c>
      <c r="AL33" s="16">
        <v>101.7</v>
      </c>
      <c r="AM33" s="21">
        <v>291.06</v>
      </c>
      <c r="AN33" s="22">
        <v>175.45</v>
      </c>
      <c r="AO33" s="16">
        <v>5</v>
      </c>
      <c r="AP33" s="4"/>
      <c r="AQ33" s="21">
        <v>193</v>
      </c>
    </row>
    <row r="34" spans="1:43" ht="22.5" customHeight="1">
      <c r="A34" s="30" t="s">
        <v>154</v>
      </c>
      <c r="B34" s="7" t="s">
        <v>48</v>
      </c>
      <c r="C34" s="14">
        <f t="shared" si="5"/>
        <v>137.58000000000001</v>
      </c>
      <c r="D34" s="14">
        <v>11.69</v>
      </c>
      <c r="E34" s="14">
        <v>9.6</v>
      </c>
      <c r="F34" s="14">
        <f t="shared" si="6"/>
        <v>13.22</v>
      </c>
      <c r="G34" s="14"/>
      <c r="H34" s="14"/>
      <c r="I34" s="14"/>
      <c r="J34" s="14"/>
      <c r="K34" s="14"/>
      <c r="L34" s="14"/>
      <c r="M34" s="14"/>
      <c r="N34" s="14">
        <v>1.5</v>
      </c>
      <c r="O34" s="14">
        <v>9.1999999999999993</v>
      </c>
      <c r="P34" s="14"/>
      <c r="Q34" s="14"/>
      <c r="R34" s="14"/>
      <c r="S34" s="14"/>
      <c r="T34" s="14"/>
      <c r="U34" s="14"/>
      <c r="V34" s="16"/>
      <c r="W34" s="16"/>
      <c r="X34" s="14"/>
      <c r="Y34" s="4">
        <v>1.3</v>
      </c>
      <c r="Z34" s="4">
        <v>1.22</v>
      </c>
      <c r="AA34" s="14"/>
      <c r="AB34" s="14"/>
      <c r="AC34" s="14"/>
      <c r="AD34" s="14">
        <v>11.7</v>
      </c>
      <c r="AE34" s="14">
        <v>23.98</v>
      </c>
      <c r="AF34" s="14">
        <v>0</v>
      </c>
      <c r="AG34" s="14"/>
      <c r="AH34" s="14">
        <v>19.8</v>
      </c>
      <c r="AI34" s="14">
        <v>3</v>
      </c>
      <c r="AJ34" s="14">
        <v>4.72</v>
      </c>
      <c r="AK34" s="16"/>
      <c r="AL34" s="16">
        <v>5.7</v>
      </c>
      <c r="AM34" s="21">
        <v>7.72</v>
      </c>
      <c r="AN34" s="22">
        <v>16.45</v>
      </c>
      <c r="AO34" s="4"/>
      <c r="AP34" s="4"/>
      <c r="AQ34" s="21">
        <v>10</v>
      </c>
    </row>
    <row r="35" spans="1:43" ht="22.5" customHeight="1">
      <c r="A35" s="30" t="s">
        <v>155</v>
      </c>
      <c r="B35" s="7" t="s">
        <v>49</v>
      </c>
      <c r="C35" s="14">
        <f t="shared" si="5"/>
        <v>130.66999999999999</v>
      </c>
      <c r="D35" s="14">
        <v>13.36</v>
      </c>
      <c r="E35" s="14">
        <v>9.6</v>
      </c>
      <c r="F35" s="14">
        <f t="shared" si="6"/>
        <v>15.36</v>
      </c>
      <c r="G35" s="14"/>
      <c r="H35" s="14"/>
      <c r="I35" s="14"/>
      <c r="J35" s="14"/>
      <c r="K35" s="14"/>
      <c r="L35" s="14"/>
      <c r="M35" s="14"/>
      <c r="N35" s="14">
        <v>1.5</v>
      </c>
      <c r="O35" s="14">
        <v>12.2</v>
      </c>
      <c r="P35" s="14"/>
      <c r="Q35" s="14"/>
      <c r="R35" s="14"/>
      <c r="S35" s="14"/>
      <c r="T35" s="14"/>
      <c r="U35" s="14"/>
      <c r="V35" s="16"/>
      <c r="W35" s="16"/>
      <c r="X35" s="14"/>
      <c r="Y35" s="4"/>
      <c r="Z35" s="4">
        <v>1.66</v>
      </c>
      <c r="AA35" s="14"/>
      <c r="AB35" s="14"/>
      <c r="AC35" s="14">
        <v>2</v>
      </c>
      <c r="AD35" s="14">
        <v>10.53</v>
      </c>
      <c r="AE35" s="14">
        <v>35.54</v>
      </c>
      <c r="AF35" s="14">
        <v>0</v>
      </c>
      <c r="AG35" s="14"/>
      <c r="AH35" s="14">
        <v>7.2</v>
      </c>
      <c r="AI35" s="14">
        <v>1.2</v>
      </c>
      <c r="AJ35" s="14">
        <v>1.75</v>
      </c>
      <c r="AK35" s="16"/>
      <c r="AL35" s="16">
        <v>3.2</v>
      </c>
      <c r="AM35" s="21">
        <v>12.53</v>
      </c>
      <c r="AN35" s="22">
        <v>11.4</v>
      </c>
      <c r="AO35" s="4"/>
      <c r="AP35" s="4"/>
      <c r="AQ35" s="21">
        <v>7</v>
      </c>
    </row>
    <row r="36" spans="1:43" ht="22.5" customHeight="1">
      <c r="A36" s="30" t="s">
        <v>156</v>
      </c>
      <c r="B36" s="7" t="s">
        <v>50</v>
      </c>
      <c r="C36" s="14">
        <f t="shared" si="5"/>
        <v>122.9</v>
      </c>
      <c r="D36" s="14">
        <v>14.37</v>
      </c>
      <c r="E36" s="14">
        <v>11.2</v>
      </c>
      <c r="F36" s="14">
        <f t="shared" si="6"/>
        <v>10.64</v>
      </c>
      <c r="G36" s="14"/>
      <c r="H36" s="14"/>
      <c r="I36" s="14"/>
      <c r="J36" s="14"/>
      <c r="K36" s="14"/>
      <c r="L36" s="14"/>
      <c r="M36" s="14"/>
      <c r="N36" s="14">
        <v>1.5</v>
      </c>
      <c r="O36" s="14">
        <v>5.7</v>
      </c>
      <c r="P36" s="14">
        <v>1.8</v>
      </c>
      <c r="Q36" s="14"/>
      <c r="R36" s="14"/>
      <c r="S36" s="14"/>
      <c r="T36" s="14"/>
      <c r="U36" s="14"/>
      <c r="V36" s="16"/>
      <c r="W36" s="16"/>
      <c r="X36" s="14"/>
      <c r="Y36" s="4"/>
      <c r="Z36" s="4">
        <v>1.64</v>
      </c>
      <c r="AA36" s="14"/>
      <c r="AB36" s="14"/>
      <c r="AC36" s="14"/>
      <c r="AD36" s="14">
        <v>16.38</v>
      </c>
      <c r="AE36" s="14">
        <v>22.48</v>
      </c>
      <c r="AF36" s="14">
        <v>0</v>
      </c>
      <c r="AG36" s="14"/>
      <c r="AH36" s="14">
        <v>12.6</v>
      </c>
      <c r="AI36" s="14">
        <v>1.6</v>
      </c>
      <c r="AJ36" s="14">
        <v>3.33</v>
      </c>
      <c r="AK36" s="16"/>
      <c r="AL36" s="16">
        <v>3.7</v>
      </c>
      <c r="AM36" s="21">
        <v>5.61</v>
      </c>
      <c r="AN36" s="22">
        <v>10.99</v>
      </c>
      <c r="AO36" s="4"/>
      <c r="AP36" s="4"/>
      <c r="AQ36" s="21">
        <v>10</v>
      </c>
    </row>
    <row r="37" spans="1:43" ht="22.5" customHeight="1">
      <c r="A37" s="30" t="s">
        <v>157</v>
      </c>
      <c r="B37" s="7" t="s">
        <v>51</v>
      </c>
      <c r="C37" s="14">
        <f t="shared" si="5"/>
        <v>246.08</v>
      </c>
      <c r="D37" s="14">
        <v>12.59</v>
      </c>
      <c r="E37" s="14">
        <v>4.8</v>
      </c>
      <c r="F37" s="14">
        <f t="shared" si="6"/>
        <v>40.47</v>
      </c>
      <c r="G37" s="14"/>
      <c r="H37" s="14"/>
      <c r="I37" s="14"/>
      <c r="J37" s="14"/>
      <c r="K37" s="14"/>
      <c r="L37" s="14"/>
      <c r="M37" s="14"/>
      <c r="N37" s="14">
        <v>1.5</v>
      </c>
      <c r="O37" s="14">
        <v>10.199999999999999</v>
      </c>
      <c r="P37" s="14"/>
      <c r="Q37" s="14">
        <v>27</v>
      </c>
      <c r="R37" s="14"/>
      <c r="S37" s="14"/>
      <c r="T37" s="14"/>
      <c r="U37" s="14"/>
      <c r="V37" s="16"/>
      <c r="W37" s="16"/>
      <c r="X37" s="14"/>
      <c r="Y37" s="4"/>
      <c r="Z37" s="4">
        <v>1.77</v>
      </c>
      <c r="AA37" s="14"/>
      <c r="AB37" s="14"/>
      <c r="AC37" s="14"/>
      <c r="AD37" s="14">
        <v>73.400000000000006</v>
      </c>
      <c r="AE37" s="14">
        <v>29.97</v>
      </c>
      <c r="AF37" s="14">
        <v>0</v>
      </c>
      <c r="AG37" s="14"/>
      <c r="AH37" s="14">
        <v>16.2</v>
      </c>
      <c r="AI37" s="14">
        <v>2.6</v>
      </c>
      <c r="AJ37" s="14">
        <v>5.05</v>
      </c>
      <c r="AK37" s="16"/>
      <c r="AL37" s="16">
        <v>5.7</v>
      </c>
      <c r="AM37" s="21">
        <v>21.58</v>
      </c>
      <c r="AN37" s="22">
        <v>23.72</v>
      </c>
      <c r="AO37" s="4"/>
      <c r="AP37" s="4"/>
      <c r="AQ37" s="21">
        <v>10</v>
      </c>
    </row>
    <row r="38" spans="1:43" ht="22.5" customHeight="1">
      <c r="A38" s="30" t="s">
        <v>158</v>
      </c>
      <c r="B38" s="7" t="s">
        <v>52</v>
      </c>
      <c r="C38" s="14">
        <f t="shared" si="5"/>
        <v>119.25</v>
      </c>
      <c r="D38" s="14">
        <v>14.85</v>
      </c>
      <c r="E38" s="14">
        <v>6.4</v>
      </c>
      <c r="F38" s="14">
        <f t="shared" si="6"/>
        <v>12.65</v>
      </c>
      <c r="G38" s="14"/>
      <c r="H38" s="14"/>
      <c r="I38" s="14"/>
      <c r="J38" s="14"/>
      <c r="K38" s="14"/>
      <c r="L38" s="14">
        <v>3.6</v>
      </c>
      <c r="M38" s="14"/>
      <c r="N38" s="14">
        <v>1.5</v>
      </c>
      <c r="O38" s="14">
        <v>5.7</v>
      </c>
      <c r="P38" s="14"/>
      <c r="Q38" s="14"/>
      <c r="R38" s="14"/>
      <c r="S38" s="14"/>
      <c r="T38" s="14"/>
      <c r="U38" s="14"/>
      <c r="V38" s="16"/>
      <c r="W38" s="16"/>
      <c r="X38" s="14"/>
      <c r="Y38" s="4"/>
      <c r="Z38" s="4">
        <v>1.85</v>
      </c>
      <c r="AA38" s="14"/>
      <c r="AB38" s="14"/>
      <c r="AC38" s="14"/>
      <c r="AD38" s="14">
        <v>18.27</v>
      </c>
      <c r="AE38" s="14">
        <v>32.299999999999997</v>
      </c>
      <c r="AF38" s="14">
        <v>0</v>
      </c>
      <c r="AG38" s="14"/>
      <c r="AH38" s="14">
        <v>7.2</v>
      </c>
      <c r="AI38" s="14">
        <v>1.2</v>
      </c>
      <c r="AJ38" s="14">
        <v>2.37</v>
      </c>
      <c r="AK38" s="16"/>
      <c r="AL38" s="16">
        <v>3.2</v>
      </c>
      <c r="AM38" s="21">
        <v>5.59</v>
      </c>
      <c r="AN38" s="22">
        <v>7.22</v>
      </c>
      <c r="AO38" s="4"/>
      <c r="AP38" s="4"/>
      <c r="AQ38" s="21">
        <v>8</v>
      </c>
    </row>
    <row r="39" spans="1:43" ht="22.5" customHeight="1">
      <c r="A39" s="30" t="s">
        <v>159</v>
      </c>
      <c r="B39" s="7" t="s">
        <v>53</v>
      </c>
      <c r="C39" s="14">
        <f t="shared" si="5"/>
        <v>118.57</v>
      </c>
      <c r="D39" s="14">
        <v>21.61</v>
      </c>
      <c r="E39" s="14">
        <v>6.4</v>
      </c>
      <c r="F39" s="14">
        <f t="shared" si="6"/>
        <v>12.08</v>
      </c>
      <c r="G39" s="14"/>
      <c r="H39" s="14">
        <v>4.5</v>
      </c>
      <c r="I39" s="14"/>
      <c r="J39" s="14"/>
      <c r="K39" s="14"/>
      <c r="L39" s="14"/>
      <c r="M39" s="14"/>
      <c r="N39" s="14">
        <v>1.5</v>
      </c>
      <c r="O39" s="14">
        <v>4.7</v>
      </c>
      <c r="P39" s="14"/>
      <c r="Q39" s="14"/>
      <c r="R39" s="14"/>
      <c r="S39" s="14"/>
      <c r="T39" s="14"/>
      <c r="U39" s="14"/>
      <c r="V39" s="16"/>
      <c r="W39" s="16"/>
      <c r="X39" s="14"/>
      <c r="Y39" s="4"/>
      <c r="Z39" s="4">
        <v>1.38</v>
      </c>
      <c r="AA39" s="14"/>
      <c r="AB39" s="14"/>
      <c r="AC39" s="14"/>
      <c r="AD39" s="14">
        <v>9.36</v>
      </c>
      <c r="AE39" s="14">
        <v>27.15</v>
      </c>
      <c r="AF39" s="14">
        <v>0</v>
      </c>
      <c r="AG39" s="14"/>
      <c r="AH39" s="14">
        <v>7.2</v>
      </c>
      <c r="AI39" s="14">
        <v>1.4</v>
      </c>
      <c r="AJ39" s="14">
        <v>1.81</v>
      </c>
      <c r="AK39" s="16"/>
      <c r="AL39" s="16">
        <v>8.1999999999999993</v>
      </c>
      <c r="AM39" s="21">
        <v>8.2200000000000006</v>
      </c>
      <c r="AN39" s="22">
        <v>7.14</v>
      </c>
      <c r="AO39" s="4"/>
      <c r="AP39" s="4"/>
      <c r="AQ39" s="21">
        <v>8</v>
      </c>
    </row>
    <row r="40" spans="1:43" ht="22.5" customHeight="1">
      <c r="A40" s="30" t="s">
        <v>160</v>
      </c>
      <c r="B40" s="7" t="s">
        <v>54</v>
      </c>
      <c r="C40" s="14">
        <f t="shared" ref="C40:C71" si="9">D40+E40+F40+AA40+AB40+AC40+AD40+AE40+AF40+AG40+AH40+AI40+AJ40+AK40+AL40+AM40+AN40+AO40+AP40+AQ40</f>
        <v>146.84</v>
      </c>
      <c r="D40" s="14">
        <v>11.7</v>
      </c>
      <c r="E40" s="14">
        <v>6.4</v>
      </c>
      <c r="F40" s="14">
        <f t="shared" si="6"/>
        <v>28.83</v>
      </c>
      <c r="G40" s="14"/>
      <c r="H40" s="14"/>
      <c r="I40" s="14"/>
      <c r="J40" s="14"/>
      <c r="K40" s="14"/>
      <c r="L40" s="14">
        <v>3.6</v>
      </c>
      <c r="M40" s="14"/>
      <c r="N40" s="14">
        <v>1.5</v>
      </c>
      <c r="O40" s="14">
        <v>12.2</v>
      </c>
      <c r="P40" s="14"/>
      <c r="Q40" s="14"/>
      <c r="R40" s="14"/>
      <c r="S40" s="14"/>
      <c r="T40" s="14"/>
      <c r="U40" s="14"/>
      <c r="V40" s="16"/>
      <c r="W40" s="16">
        <v>5</v>
      </c>
      <c r="X40" s="14">
        <v>4.3600000000000003</v>
      </c>
      <c r="Y40" s="4"/>
      <c r="Z40" s="4">
        <v>2.17</v>
      </c>
      <c r="AA40" s="14"/>
      <c r="AB40" s="14"/>
      <c r="AC40" s="14"/>
      <c r="AD40" s="14">
        <v>19.36</v>
      </c>
      <c r="AE40" s="14">
        <v>29.97</v>
      </c>
      <c r="AF40" s="14">
        <v>0</v>
      </c>
      <c r="AG40" s="14"/>
      <c r="AH40" s="14">
        <v>9</v>
      </c>
      <c r="AI40" s="14">
        <v>1.6</v>
      </c>
      <c r="AJ40" s="14">
        <v>2.08</v>
      </c>
      <c r="AK40" s="16"/>
      <c r="AL40" s="16">
        <v>3.2</v>
      </c>
      <c r="AM40" s="21">
        <v>19.559999999999999</v>
      </c>
      <c r="AN40" s="22">
        <v>7.14</v>
      </c>
      <c r="AO40" s="4"/>
      <c r="AP40" s="4"/>
      <c r="AQ40" s="21">
        <v>8</v>
      </c>
    </row>
    <row r="41" spans="1:43" ht="22.5" customHeight="1">
      <c r="A41" s="30" t="s">
        <v>161</v>
      </c>
      <c r="B41" s="7" t="s">
        <v>55</v>
      </c>
      <c r="C41" s="14">
        <f t="shared" si="9"/>
        <v>237.62</v>
      </c>
      <c r="D41" s="14">
        <v>14.55</v>
      </c>
      <c r="E41" s="14">
        <v>16</v>
      </c>
      <c r="F41" s="14">
        <f t="shared" ref="F41:F72" si="10">SUM(G41:Z41)</f>
        <v>21.98</v>
      </c>
      <c r="G41" s="14"/>
      <c r="H41" s="14">
        <v>4.5</v>
      </c>
      <c r="I41" s="14"/>
      <c r="J41" s="14"/>
      <c r="K41" s="14"/>
      <c r="L41" s="14"/>
      <c r="M41" s="14"/>
      <c r="N41" s="14">
        <v>1.5</v>
      </c>
      <c r="O41" s="14">
        <v>12.2</v>
      </c>
      <c r="P41" s="14"/>
      <c r="Q41" s="14"/>
      <c r="R41" s="14"/>
      <c r="S41" s="14"/>
      <c r="T41" s="14"/>
      <c r="U41" s="14"/>
      <c r="V41" s="4"/>
      <c r="W41" s="4"/>
      <c r="X41" s="14"/>
      <c r="Y41" s="4"/>
      <c r="Z41" s="4">
        <v>3.78</v>
      </c>
      <c r="AA41" s="14"/>
      <c r="AB41" s="14"/>
      <c r="AC41" s="14"/>
      <c r="AD41" s="14">
        <v>18.95</v>
      </c>
      <c r="AE41" s="14">
        <v>50.79</v>
      </c>
      <c r="AF41" s="14">
        <v>0</v>
      </c>
      <c r="AG41" s="14"/>
      <c r="AH41" s="14">
        <v>25.2</v>
      </c>
      <c r="AI41" s="14">
        <v>5.2</v>
      </c>
      <c r="AJ41" s="14">
        <v>7.49</v>
      </c>
      <c r="AK41" s="4"/>
      <c r="AL41" s="4">
        <v>10.7</v>
      </c>
      <c r="AM41" s="21">
        <v>28.84</v>
      </c>
      <c r="AN41" s="22">
        <v>25.92</v>
      </c>
      <c r="AO41" s="4"/>
      <c r="AP41" s="4"/>
      <c r="AQ41" s="21">
        <v>12</v>
      </c>
    </row>
    <row r="42" spans="1:43" ht="22.5" customHeight="1">
      <c r="A42" s="30" t="s">
        <v>162</v>
      </c>
      <c r="B42" s="7" t="s">
        <v>56</v>
      </c>
      <c r="C42" s="14">
        <f t="shared" si="9"/>
        <v>221.24</v>
      </c>
      <c r="D42" s="14">
        <v>22.85</v>
      </c>
      <c r="E42" s="14">
        <v>11.2</v>
      </c>
      <c r="F42" s="14">
        <f t="shared" si="10"/>
        <v>26.48</v>
      </c>
      <c r="G42" s="14"/>
      <c r="H42" s="14"/>
      <c r="I42" s="14"/>
      <c r="J42" s="14"/>
      <c r="K42" s="14"/>
      <c r="L42" s="14"/>
      <c r="M42" s="14"/>
      <c r="N42" s="14">
        <v>1.5</v>
      </c>
      <c r="O42" s="14">
        <v>11.7</v>
      </c>
      <c r="P42" s="14"/>
      <c r="Q42" s="14"/>
      <c r="R42" s="14"/>
      <c r="S42" s="14"/>
      <c r="T42" s="14"/>
      <c r="U42" s="14"/>
      <c r="V42" s="11"/>
      <c r="W42" s="11"/>
      <c r="X42" s="14">
        <v>10.54</v>
      </c>
      <c r="Y42" s="4"/>
      <c r="Z42" s="4">
        <v>2.74</v>
      </c>
      <c r="AA42" s="14"/>
      <c r="AB42" s="14"/>
      <c r="AC42" s="14"/>
      <c r="AD42" s="14">
        <v>16.38</v>
      </c>
      <c r="AE42" s="14">
        <v>60.61</v>
      </c>
      <c r="AF42" s="14">
        <v>0</v>
      </c>
      <c r="AG42" s="14"/>
      <c r="AH42" s="14">
        <v>19.8</v>
      </c>
      <c r="AI42" s="14">
        <v>3</v>
      </c>
      <c r="AJ42" s="14">
        <v>5</v>
      </c>
      <c r="AK42" s="11"/>
      <c r="AL42" s="11">
        <v>5.7</v>
      </c>
      <c r="AM42" s="21">
        <v>18.93</v>
      </c>
      <c r="AN42" s="22">
        <v>16.29</v>
      </c>
      <c r="AO42" s="4"/>
      <c r="AP42" s="4"/>
      <c r="AQ42" s="21">
        <v>15</v>
      </c>
    </row>
    <row r="43" spans="1:43" s="2" customFormat="1" ht="22.5" customHeight="1">
      <c r="A43" s="30" t="s">
        <v>57</v>
      </c>
      <c r="B43" s="8" t="s">
        <v>58</v>
      </c>
      <c r="C43" s="14">
        <f t="shared" si="9"/>
        <v>3064.41</v>
      </c>
      <c r="D43" s="14">
        <f>SUM(D44:D54)</f>
        <v>398.11</v>
      </c>
      <c r="E43" s="14">
        <f>SUM(E44:E54)</f>
        <v>161.38</v>
      </c>
      <c r="F43" s="14">
        <f t="shared" si="10"/>
        <v>541.47</v>
      </c>
      <c r="G43" s="14">
        <f t="shared" ref="G43:AQ43" si="11">SUM(G44:G54)</f>
        <v>42.1</v>
      </c>
      <c r="H43" s="14">
        <f t="shared" si="11"/>
        <v>31.5</v>
      </c>
      <c r="I43" s="14">
        <f t="shared" si="11"/>
        <v>2.5</v>
      </c>
      <c r="J43" s="14">
        <f t="shared" si="11"/>
        <v>10.9</v>
      </c>
      <c r="K43" s="14">
        <f t="shared" si="11"/>
        <v>1.2</v>
      </c>
      <c r="L43" s="14">
        <f t="shared" si="11"/>
        <v>0</v>
      </c>
      <c r="M43" s="14">
        <f t="shared" si="11"/>
        <v>0</v>
      </c>
      <c r="N43" s="14">
        <f t="shared" si="11"/>
        <v>25.9</v>
      </c>
      <c r="O43" s="14">
        <f t="shared" si="11"/>
        <v>79.8</v>
      </c>
      <c r="P43" s="14">
        <f t="shared" si="11"/>
        <v>0</v>
      </c>
      <c r="Q43" s="14">
        <f t="shared" si="11"/>
        <v>93.6</v>
      </c>
      <c r="R43" s="14">
        <f t="shared" si="11"/>
        <v>49</v>
      </c>
      <c r="S43" s="14">
        <f t="shared" si="11"/>
        <v>0</v>
      </c>
      <c r="T43" s="14">
        <f t="shared" si="11"/>
        <v>0</v>
      </c>
      <c r="U43" s="14">
        <f t="shared" si="11"/>
        <v>0</v>
      </c>
      <c r="V43" s="14">
        <f t="shared" si="11"/>
        <v>7</v>
      </c>
      <c r="W43" s="14">
        <f t="shared" si="11"/>
        <v>5</v>
      </c>
      <c r="X43" s="14">
        <f t="shared" si="11"/>
        <v>82.19</v>
      </c>
      <c r="Y43" s="14">
        <f t="shared" si="11"/>
        <v>6.5</v>
      </c>
      <c r="Z43" s="14">
        <f t="shared" si="11"/>
        <v>104.28</v>
      </c>
      <c r="AA43" s="14">
        <f t="shared" si="11"/>
        <v>0</v>
      </c>
      <c r="AB43" s="14">
        <f t="shared" si="11"/>
        <v>5.4</v>
      </c>
      <c r="AC43" s="14">
        <f t="shared" si="11"/>
        <v>5</v>
      </c>
      <c r="AD43" s="14">
        <f t="shared" si="11"/>
        <v>248.46</v>
      </c>
      <c r="AE43" s="14">
        <f t="shared" si="11"/>
        <v>389.34</v>
      </c>
      <c r="AF43" s="14">
        <f t="shared" si="11"/>
        <v>21.54</v>
      </c>
      <c r="AG43" s="14">
        <f t="shared" si="11"/>
        <v>251.9</v>
      </c>
      <c r="AH43" s="14">
        <f t="shared" si="11"/>
        <v>279</v>
      </c>
      <c r="AI43" s="14">
        <f t="shared" si="11"/>
        <v>34</v>
      </c>
      <c r="AJ43" s="14">
        <f t="shared" si="11"/>
        <v>85.87</v>
      </c>
      <c r="AK43" s="14">
        <f t="shared" si="11"/>
        <v>11.5</v>
      </c>
      <c r="AL43" s="14">
        <f t="shared" si="11"/>
        <v>140</v>
      </c>
      <c r="AM43" s="14">
        <f t="shared" si="11"/>
        <v>147.88999999999999</v>
      </c>
      <c r="AN43" s="14">
        <f t="shared" si="11"/>
        <v>168.55</v>
      </c>
      <c r="AO43" s="14">
        <f t="shared" si="11"/>
        <v>6</v>
      </c>
      <c r="AP43" s="14">
        <f t="shared" si="11"/>
        <v>0</v>
      </c>
      <c r="AQ43" s="14">
        <f t="shared" si="11"/>
        <v>169</v>
      </c>
    </row>
    <row r="44" spans="1:43" ht="22.5" customHeight="1">
      <c r="A44" s="30" t="s">
        <v>163</v>
      </c>
      <c r="B44" s="7" t="s">
        <v>59</v>
      </c>
      <c r="C44" s="14">
        <f t="shared" si="9"/>
        <v>1185.6099999999999</v>
      </c>
      <c r="D44" s="14">
        <v>261.39999999999998</v>
      </c>
      <c r="E44" s="14">
        <v>106.98</v>
      </c>
      <c r="F44" s="14">
        <f t="shared" si="10"/>
        <v>356</v>
      </c>
      <c r="G44" s="14">
        <v>42.1</v>
      </c>
      <c r="H44" s="14">
        <v>0</v>
      </c>
      <c r="I44" s="14">
        <v>0.7</v>
      </c>
      <c r="J44" s="14">
        <v>10.9</v>
      </c>
      <c r="K44" s="14">
        <v>1.2</v>
      </c>
      <c r="L44" s="14">
        <v>0</v>
      </c>
      <c r="M44" s="14">
        <v>0</v>
      </c>
      <c r="N44" s="14">
        <v>12.4</v>
      </c>
      <c r="O44" s="14">
        <v>6</v>
      </c>
      <c r="P44" s="14">
        <v>0</v>
      </c>
      <c r="Q44" s="14">
        <v>66.599999999999994</v>
      </c>
      <c r="R44" s="14">
        <v>49</v>
      </c>
      <c r="S44" s="14">
        <v>0</v>
      </c>
      <c r="T44" s="14">
        <v>0</v>
      </c>
      <c r="U44" s="14">
        <v>0</v>
      </c>
      <c r="V44" s="4">
        <v>3.5</v>
      </c>
      <c r="W44" s="4"/>
      <c r="X44" s="14">
        <v>65.94</v>
      </c>
      <c r="Y44" s="4">
        <v>1.3</v>
      </c>
      <c r="Z44" s="4">
        <v>96.36</v>
      </c>
      <c r="AA44" s="14"/>
      <c r="AB44" s="14"/>
      <c r="AC44" s="14">
        <v>3</v>
      </c>
      <c r="AD44" s="14">
        <v>9.36</v>
      </c>
      <c r="AE44" s="14">
        <v>74.36</v>
      </c>
      <c r="AF44" s="14">
        <v>6.09</v>
      </c>
      <c r="AG44" s="14">
        <v>0</v>
      </c>
      <c r="AH44" s="14">
        <v>81</v>
      </c>
      <c r="AI44" s="14">
        <v>19.399999999999999</v>
      </c>
      <c r="AJ44" s="14">
        <v>51.86</v>
      </c>
      <c r="AK44" s="4">
        <v>11.5</v>
      </c>
      <c r="AL44" s="4">
        <v>42.9</v>
      </c>
      <c r="AM44" s="21">
        <v>60.03</v>
      </c>
      <c r="AN44" s="22">
        <v>38.729999999999997</v>
      </c>
      <c r="AO44" s="4">
        <v>6</v>
      </c>
      <c r="AP44" s="4"/>
      <c r="AQ44" s="21">
        <v>57</v>
      </c>
    </row>
    <row r="45" spans="1:43" ht="22.5" customHeight="1">
      <c r="A45" s="30" t="s">
        <v>164</v>
      </c>
      <c r="B45" s="7" t="s">
        <v>60</v>
      </c>
      <c r="C45" s="14">
        <f t="shared" si="9"/>
        <v>53.07</v>
      </c>
      <c r="D45" s="14">
        <v>8.5299999999999994</v>
      </c>
      <c r="E45" s="14">
        <v>3.2</v>
      </c>
      <c r="F45" s="14">
        <f t="shared" si="10"/>
        <v>4.5</v>
      </c>
      <c r="G45" s="14"/>
      <c r="H45" s="14">
        <v>4.5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4"/>
      <c r="W45" s="4"/>
      <c r="X45" s="14"/>
      <c r="Y45" s="4"/>
      <c r="Z45" s="4">
        <v>0</v>
      </c>
      <c r="AA45" s="14"/>
      <c r="AB45" s="14"/>
      <c r="AC45" s="14"/>
      <c r="AD45" s="14">
        <v>5.38</v>
      </c>
      <c r="AE45" s="14">
        <v>7.5</v>
      </c>
      <c r="AF45" s="14">
        <v>0.75</v>
      </c>
      <c r="AG45" s="14"/>
      <c r="AH45" s="14"/>
      <c r="AI45" s="14"/>
      <c r="AJ45" s="14">
        <v>1.42</v>
      </c>
      <c r="AK45" s="4"/>
      <c r="AL45" s="4">
        <v>2.7</v>
      </c>
      <c r="AM45" s="21">
        <v>4.33</v>
      </c>
      <c r="AN45" s="22">
        <v>4.76</v>
      </c>
      <c r="AO45" s="4"/>
      <c r="AP45" s="4"/>
      <c r="AQ45" s="21">
        <v>10</v>
      </c>
    </row>
    <row r="46" spans="1:43" ht="22.5" customHeight="1">
      <c r="A46" s="30" t="s">
        <v>165</v>
      </c>
      <c r="B46" s="7" t="s">
        <v>61</v>
      </c>
      <c r="C46" s="14">
        <f t="shared" si="9"/>
        <v>243.83</v>
      </c>
      <c r="D46" s="14">
        <v>16.28</v>
      </c>
      <c r="E46" s="14">
        <v>6.4</v>
      </c>
      <c r="F46" s="14">
        <f t="shared" si="10"/>
        <v>9.43</v>
      </c>
      <c r="G46" s="14"/>
      <c r="H46" s="14"/>
      <c r="I46" s="14"/>
      <c r="J46" s="14"/>
      <c r="K46" s="14"/>
      <c r="L46" s="14"/>
      <c r="M46" s="14"/>
      <c r="N46" s="14">
        <v>1.5</v>
      </c>
      <c r="O46" s="14">
        <v>7.7</v>
      </c>
      <c r="P46" s="14"/>
      <c r="Q46" s="14"/>
      <c r="R46" s="14"/>
      <c r="S46" s="14"/>
      <c r="T46" s="14"/>
      <c r="U46" s="14"/>
      <c r="V46" s="4"/>
      <c r="W46" s="4"/>
      <c r="X46" s="14"/>
      <c r="Y46" s="4"/>
      <c r="Z46" s="4">
        <v>0.23</v>
      </c>
      <c r="AA46" s="14"/>
      <c r="AB46" s="14"/>
      <c r="AC46" s="14"/>
      <c r="AD46" s="14">
        <v>41.83</v>
      </c>
      <c r="AE46" s="14">
        <v>29.97</v>
      </c>
      <c r="AF46" s="14">
        <v>3.75</v>
      </c>
      <c r="AG46" s="14">
        <v>47.5</v>
      </c>
      <c r="AH46" s="14">
        <v>36</v>
      </c>
      <c r="AI46" s="14">
        <v>2.8</v>
      </c>
      <c r="AJ46" s="14">
        <v>4.9000000000000004</v>
      </c>
      <c r="AK46" s="4"/>
      <c r="AL46" s="4">
        <v>6.9</v>
      </c>
      <c r="AM46" s="21">
        <v>10.26</v>
      </c>
      <c r="AN46" s="22">
        <v>16.809999999999999</v>
      </c>
      <c r="AO46" s="4"/>
      <c r="AP46" s="4"/>
      <c r="AQ46" s="21">
        <v>11</v>
      </c>
    </row>
    <row r="47" spans="1:43" ht="22.5" customHeight="1">
      <c r="A47" s="30" t="s">
        <v>166</v>
      </c>
      <c r="B47" s="7" t="s">
        <v>62</v>
      </c>
      <c r="C47" s="14">
        <f t="shared" si="9"/>
        <v>207.19</v>
      </c>
      <c r="D47" s="14">
        <v>10.7</v>
      </c>
      <c r="E47" s="14">
        <v>6.4</v>
      </c>
      <c r="F47" s="14">
        <f t="shared" si="10"/>
        <v>29.77</v>
      </c>
      <c r="G47" s="14"/>
      <c r="H47" s="14"/>
      <c r="I47" s="14">
        <v>1.8</v>
      </c>
      <c r="J47" s="14"/>
      <c r="K47" s="14"/>
      <c r="L47" s="14"/>
      <c r="M47" s="14"/>
      <c r="N47" s="14">
        <v>1.5</v>
      </c>
      <c r="O47" s="14">
        <v>8.1999999999999993</v>
      </c>
      <c r="P47" s="14"/>
      <c r="Q47" s="14"/>
      <c r="R47" s="14"/>
      <c r="S47" s="14"/>
      <c r="T47" s="14"/>
      <c r="U47" s="14"/>
      <c r="V47" s="4"/>
      <c r="W47" s="4"/>
      <c r="X47" s="14">
        <v>11.27</v>
      </c>
      <c r="Y47" s="4"/>
      <c r="Z47" s="4">
        <v>7</v>
      </c>
      <c r="AA47" s="14"/>
      <c r="AB47" s="14"/>
      <c r="AC47" s="14"/>
      <c r="AD47" s="14">
        <v>35.1</v>
      </c>
      <c r="AE47" s="14">
        <v>29.97</v>
      </c>
      <c r="AF47" s="14">
        <v>0</v>
      </c>
      <c r="AG47" s="14"/>
      <c r="AH47" s="14">
        <v>32.4</v>
      </c>
      <c r="AI47" s="14">
        <v>3</v>
      </c>
      <c r="AJ47" s="14">
        <v>5.31</v>
      </c>
      <c r="AK47" s="4"/>
      <c r="AL47" s="4">
        <v>5.7</v>
      </c>
      <c r="AM47" s="21">
        <v>15.16</v>
      </c>
      <c r="AN47" s="22">
        <v>19.68</v>
      </c>
      <c r="AO47" s="4"/>
      <c r="AP47" s="4"/>
      <c r="AQ47" s="21">
        <v>14</v>
      </c>
    </row>
    <row r="48" spans="1:43" ht="22.5" customHeight="1">
      <c r="A48" s="30" t="s">
        <v>167</v>
      </c>
      <c r="B48" s="7" t="s">
        <v>63</v>
      </c>
      <c r="C48" s="14">
        <f t="shared" si="9"/>
        <v>208.18</v>
      </c>
      <c r="D48" s="14">
        <v>18.47</v>
      </c>
      <c r="E48" s="14">
        <v>6.4</v>
      </c>
      <c r="F48" s="14">
        <f t="shared" si="10"/>
        <v>14.2</v>
      </c>
      <c r="G48" s="14"/>
      <c r="H48" s="14">
        <v>4.5</v>
      </c>
      <c r="I48" s="14"/>
      <c r="J48" s="14"/>
      <c r="K48" s="14"/>
      <c r="L48" s="14"/>
      <c r="M48" s="14"/>
      <c r="N48" s="14">
        <v>1.5</v>
      </c>
      <c r="O48" s="14">
        <v>8.1999999999999993</v>
      </c>
      <c r="P48" s="14"/>
      <c r="Q48" s="14"/>
      <c r="R48" s="14"/>
      <c r="S48" s="14"/>
      <c r="T48" s="14"/>
      <c r="U48" s="14"/>
      <c r="V48" s="4"/>
      <c r="W48" s="4"/>
      <c r="X48" s="14"/>
      <c r="Y48" s="4"/>
      <c r="Z48" s="4">
        <v>0</v>
      </c>
      <c r="AA48" s="14"/>
      <c r="AB48" s="14"/>
      <c r="AC48" s="14"/>
      <c r="AD48" s="14">
        <v>27.79</v>
      </c>
      <c r="AE48" s="14">
        <v>29.97</v>
      </c>
      <c r="AF48" s="14">
        <v>3.75</v>
      </c>
      <c r="AG48" s="14">
        <v>40.1</v>
      </c>
      <c r="AH48" s="14">
        <v>19.8</v>
      </c>
      <c r="AI48" s="14">
        <v>1</v>
      </c>
      <c r="AJ48" s="14">
        <v>4.1100000000000003</v>
      </c>
      <c r="AK48" s="4"/>
      <c r="AL48" s="4">
        <v>11.9</v>
      </c>
      <c r="AM48" s="21">
        <v>6.24</v>
      </c>
      <c r="AN48" s="22">
        <v>13.45</v>
      </c>
      <c r="AO48" s="4"/>
      <c r="AP48" s="4"/>
      <c r="AQ48" s="21">
        <v>11</v>
      </c>
    </row>
    <row r="49" spans="1:43" ht="22.5" customHeight="1">
      <c r="A49" s="30" t="s">
        <v>168</v>
      </c>
      <c r="B49" s="7" t="s">
        <v>64</v>
      </c>
      <c r="C49" s="14">
        <f t="shared" si="9"/>
        <v>162.63999999999999</v>
      </c>
      <c r="D49" s="14">
        <v>10.119999999999999</v>
      </c>
      <c r="E49" s="14">
        <v>4.8</v>
      </c>
      <c r="F49" s="14">
        <f t="shared" si="10"/>
        <v>24.23</v>
      </c>
      <c r="G49" s="14"/>
      <c r="H49" s="14">
        <v>9</v>
      </c>
      <c r="I49" s="14"/>
      <c r="J49" s="14"/>
      <c r="K49" s="14"/>
      <c r="L49" s="14"/>
      <c r="M49" s="14"/>
      <c r="N49" s="14">
        <v>1.5</v>
      </c>
      <c r="O49" s="14">
        <v>12.2</v>
      </c>
      <c r="P49" s="14"/>
      <c r="Q49" s="14"/>
      <c r="R49" s="14"/>
      <c r="S49" s="14"/>
      <c r="T49" s="14"/>
      <c r="U49" s="14"/>
      <c r="V49" s="4"/>
      <c r="W49" s="4"/>
      <c r="X49" s="14"/>
      <c r="Y49" s="4">
        <v>1.3</v>
      </c>
      <c r="Z49" s="4">
        <v>0.23</v>
      </c>
      <c r="AA49" s="14"/>
      <c r="AB49" s="14">
        <v>5.4</v>
      </c>
      <c r="AC49" s="14">
        <v>2</v>
      </c>
      <c r="AD49" s="14">
        <v>18.329999999999998</v>
      </c>
      <c r="AE49" s="14">
        <v>22.48</v>
      </c>
      <c r="AF49" s="14">
        <v>1.25</v>
      </c>
      <c r="AG49" s="14">
        <v>21.9</v>
      </c>
      <c r="AH49" s="14">
        <v>16.2</v>
      </c>
      <c r="AI49" s="14">
        <v>2</v>
      </c>
      <c r="AJ49" s="14">
        <v>2.59</v>
      </c>
      <c r="AK49" s="4"/>
      <c r="AL49" s="4">
        <v>5.7</v>
      </c>
      <c r="AM49" s="21">
        <v>8.86</v>
      </c>
      <c r="AN49" s="22">
        <v>8.7799999999999994</v>
      </c>
      <c r="AO49" s="4"/>
      <c r="AP49" s="4"/>
      <c r="AQ49" s="21">
        <v>8</v>
      </c>
    </row>
    <row r="50" spans="1:43" ht="22.5" customHeight="1">
      <c r="A50" s="30" t="s">
        <v>169</v>
      </c>
      <c r="B50" s="7" t="s">
        <v>65</v>
      </c>
      <c r="C50" s="14">
        <f t="shared" si="9"/>
        <v>215.09</v>
      </c>
      <c r="D50" s="14">
        <v>12.99</v>
      </c>
      <c r="E50" s="14">
        <v>4.8</v>
      </c>
      <c r="F50" s="14">
        <f t="shared" si="10"/>
        <v>18.5</v>
      </c>
      <c r="G50" s="14"/>
      <c r="H50" s="14">
        <v>4.5</v>
      </c>
      <c r="I50" s="14"/>
      <c r="J50" s="14"/>
      <c r="K50" s="14"/>
      <c r="L50" s="14"/>
      <c r="M50" s="14"/>
      <c r="N50" s="14">
        <v>1.5</v>
      </c>
      <c r="O50" s="14">
        <v>6.2</v>
      </c>
      <c r="P50" s="14"/>
      <c r="Q50" s="14"/>
      <c r="R50" s="14"/>
      <c r="S50" s="14"/>
      <c r="T50" s="14"/>
      <c r="U50" s="14"/>
      <c r="V50" s="4"/>
      <c r="W50" s="4">
        <v>5</v>
      </c>
      <c r="X50" s="14"/>
      <c r="Y50" s="4">
        <v>1.3</v>
      </c>
      <c r="Z50" s="4">
        <v>0</v>
      </c>
      <c r="AA50" s="14"/>
      <c r="AB50" s="14"/>
      <c r="AC50" s="14"/>
      <c r="AD50" s="14">
        <v>24.04</v>
      </c>
      <c r="AE50" s="14">
        <v>29.97</v>
      </c>
      <c r="AF50" s="14">
        <v>2</v>
      </c>
      <c r="AG50" s="14">
        <v>29.2</v>
      </c>
      <c r="AH50" s="14">
        <v>21.6</v>
      </c>
      <c r="AI50" s="14">
        <v>1.2</v>
      </c>
      <c r="AJ50" s="14">
        <v>3.16</v>
      </c>
      <c r="AK50" s="4"/>
      <c r="AL50" s="4">
        <v>37</v>
      </c>
      <c r="AM50" s="21">
        <v>9.75</v>
      </c>
      <c r="AN50" s="22">
        <v>10.88</v>
      </c>
      <c r="AO50" s="4"/>
      <c r="AP50" s="4"/>
      <c r="AQ50" s="21">
        <v>10</v>
      </c>
    </row>
    <row r="51" spans="1:43" ht="22.5" customHeight="1">
      <c r="A51" s="30" t="s">
        <v>170</v>
      </c>
      <c r="B51" s="7" t="s">
        <v>66</v>
      </c>
      <c r="C51" s="14">
        <f t="shared" si="9"/>
        <v>187.73</v>
      </c>
      <c r="D51" s="14">
        <v>16.05</v>
      </c>
      <c r="E51" s="14">
        <v>6.4</v>
      </c>
      <c r="F51" s="14">
        <f t="shared" si="10"/>
        <v>49.21</v>
      </c>
      <c r="G51" s="14"/>
      <c r="H51" s="14">
        <v>4.5</v>
      </c>
      <c r="I51" s="14"/>
      <c r="J51" s="14"/>
      <c r="K51" s="14"/>
      <c r="L51" s="14"/>
      <c r="M51" s="14"/>
      <c r="N51" s="14">
        <v>1.5</v>
      </c>
      <c r="O51" s="14">
        <v>6.2</v>
      </c>
      <c r="P51" s="14"/>
      <c r="Q51" s="14">
        <v>27</v>
      </c>
      <c r="R51" s="14"/>
      <c r="S51" s="14"/>
      <c r="T51" s="14"/>
      <c r="U51" s="14"/>
      <c r="V51" s="4">
        <v>3.5</v>
      </c>
      <c r="W51" s="4"/>
      <c r="X51" s="14">
        <v>4.9800000000000004</v>
      </c>
      <c r="Y51" s="4">
        <v>1.3</v>
      </c>
      <c r="Z51" s="4">
        <v>0.23</v>
      </c>
      <c r="AA51" s="14"/>
      <c r="AB51" s="14"/>
      <c r="AC51" s="14"/>
      <c r="AD51" s="14">
        <v>16.23</v>
      </c>
      <c r="AE51" s="14">
        <v>29.97</v>
      </c>
      <c r="AF51" s="14">
        <v>0.8</v>
      </c>
      <c r="AG51" s="14">
        <v>18.3</v>
      </c>
      <c r="AH51" s="14">
        <v>14.4</v>
      </c>
      <c r="AI51" s="14">
        <v>1</v>
      </c>
      <c r="AJ51" s="14">
        <v>2.36</v>
      </c>
      <c r="AK51" s="4"/>
      <c r="AL51" s="4">
        <v>5.3</v>
      </c>
      <c r="AM51" s="21">
        <v>4.59</v>
      </c>
      <c r="AN51" s="22">
        <v>13.12</v>
      </c>
      <c r="AO51" s="4"/>
      <c r="AP51" s="4"/>
      <c r="AQ51" s="21">
        <v>10</v>
      </c>
    </row>
    <row r="52" spans="1:43" ht="22.5" customHeight="1">
      <c r="A52" s="30" t="s">
        <v>171</v>
      </c>
      <c r="B52" s="7" t="s">
        <v>67</v>
      </c>
      <c r="C52" s="14">
        <f t="shared" si="9"/>
        <v>178.95</v>
      </c>
      <c r="D52" s="14">
        <v>19.3</v>
      </c>
      <c r="E52" s="14">
        <v>6.4</v>
      </c>
      <c r="F52" s="14">
        <f t="shared" si="10"/>
        <v>11</v>
      </c>
      <c r="G52" s="14"/>
      <c r="H52" s="14"/>
      <c r="I52" s="14"/>
      <c r="J52" s="14"/>
      <c r="K52" s="14"/>
      <c r="L52" s="14"/>
      <c r="M52" s="14"/>
      <c r="N52" s="14">
        <v>1.5</v>
      </c>
      <c r="O52" s="14">
        <v>8.1999999999999993</v>
      </c>
      <c r="P52" s="14"/>
      <c r="Q52" s="14"/>
      <c r="R52" s="14"/>
      <c r="S52" s="14"/>
      <c r="T52" s="14"/>
      <c r="U52" s="14"/>
      <c r="V52" s="4"/>
      <c r="W52" s="4"/>
      <c r="X52" s="14"/>
      <c r="Y52" s="4">
        <v>1.3</v>
      </c>
      <c r="Z52" s="4">
        <v>0</v>
      </c>
      <c r="AA52" s="14"/>
      <c r="AB52" s="14"/>
      <c r="AC52" s="14"/>
      <c r="AD52" s="14">
        <v>20.29</v>
      </c>
      <c r="AE52" s="14">
        <v>22.48</v>
      </c>
      <c r="AF52" s="14">
        <v>0</v>
      </c>
      <c r="AG52" s="14">
        <v>36.5</v>
      </c>
      <c r="AH52" s="14">
        <v>18</v>
      </c>
      <c r="AI52" s="14">
        <v>0.8</v>
      </c>
      <c r="AJ52" s="14">
        <v>3.46</v>
      </c>
      <c r="AK52" s="4"/>
      <c r="AL52" s="4">
        <v>5.7</v>
      </c>
      <c r="AM52" s="21">
        <v>13.68</v>
      </c>
      <c r="AN52" s="22">
        <v>13.34</v>
      </c>
      <c r="AO52" s="4"/>
      <c r="AP52" s="4"/>
      <c r="AQ52" s="21">
        <v>8</v>
      </c>
    </row>
    <row r="53" spans="1:43" ht="22.5" customHeight="1">
      <c r="A53" s="30" t="s">
        <v>172</v>
      </c>
      <c r="B53" s="7" t="s">
        <v>68</v>
      </c>
      <c r="C53" s="14">
        <f t="shared" si="9"/>
        <v>206.4</v>
      </c>
      <c r="D53" s="14">
        <v>12.09</v>
      </c>
      <c r="E53" s="14">
        <v>4.8</v>
      </c>
      <c r="F53" s="14">
        <f t="shared" si="10"/>
        <v>6.93</v>
      </c>
      <c r="G53" s="14"/>
      <c r="H53" s="14"/>
      <c r="I53" s="14"/>
      <c r="J53" s="14"/>
      <c r="K53" s="14"/>
      <c r="L53" s="14"/>
      <c r="M53" s="14"/>
      <c r="N53" s="14">
        <v>1.5</v>
      </c>
      <c r="O53" s="14">
        <v>5.2</v>
      </c>
      <c r="P53" s="14"/>
      <c r="Q53" s="14"/>
      <c r="R53" s="14"/>
      <c r="S53" s="14"/>
      <c r="T53" s="14"/>
      <c r="U53" s="14"/>
      <c r="V53" s="11"/>
      <c r="W53" s="11"/>
      <c r="X53" s="14"/>
      <c r="Y53" s="4"/>
      <c r="Z53" s="4">
        <v>0.23</v>
      </c>
      <c r="AA53" s="14"/>
      <c r="AB53" s="14"/>
      <c r="AC53" s="14"/>
      <c r="AD53" s="14">
        <v>21.23</v>
      </c>
      <c r="AE53" s="14">
        <v>89.36</v>
      </c>
      <c r="AF53" s="14">
        <v>0.9</v>
      </c>
      <c r="AG53" s="14">
        <v>21.9</v>
      </c>
      <c r="AH53" s="14">
        <v>14.4</v>
      </c>
      <c r="AI53" s="14">
        <v>1</v>
      </c>
      <c r="AJ53" s="14">
        <v>2.25</v>
      </c>
      <c r="AK53" s="11"/>
      <c r="AL53" s="11">
        <v>10.5</v>
      </c>
      <c r="AM53" s="21">
        <v>5.03</v>
      </c>
      <c r="AN53" s="22">
        <v>8.01</v>
      </c>
      <c r="AO53" s="4"/>
      <c r="AP53" s="4"/>
      <c r="AQ53" s="21">
        <v>8</v>
      </c>
    </row>
    <row r="54" spans="1:43" ht="22.5" customHeight="1">
      <c r="A54" s="30" t="s">
        <v>173</v>
      </c>
      <c r="B54" s="7" t="s">
        <v>69</v>
      </c>
      <c r="C54" s="14">
        <f t="shared" si="9"/>
        <v>215.72</v>
      </c>
      <c r="D54" s="14">
        <v>12.18</v>
      </c>
      <c r="E54" s="14">
        <v>4.8</v>
      </c>
      <c r="F54" s="14">
        <f t="shared" si="10"/>
        <v>17.7</v>
      </c>
      <c r="G54" s="14"/>
      <c r="H54" s="14">
        <v>4.5</v>
      </c>
      <c r="I54" s="14"/>
      <c r="J54" s="14"/>
      <c r="K54" s="14"/>
      <c r="L54" s="14"/>
      <c r="M54" s="14"/>
      <c r="N54" s="14">
        <v>1.5</v>
      </c>
      <c r="O54" s="14">
        <v>11.7</v>
      </c>
      <c r="P54" s="14"/>
      <c r="Q54" s="14"/>
      <c r="R54" s="14"/>
      <c r="S54" s="14"/>
      <c r="T54" s="14"/>
      <c r="U54" s="14"/>
      <c r="V54" s="4"/>
      <c r="W54" s="4"/>
      <c r="X54" s="14"/>
      <c r="Y54" s="4"/>
      <c r="Z54" s="4">
        <v>0</v>
      </c>
      <c r="AA54" s="14"/>
      <c r="AB54" s="14"/>
      <c r="AC54" s="14"/>
      <c r="AD54" s="14">
        <v>28.88</v>
      </c>
      <c r="AE54" s="14">
        <v>23.31</v>
      </c>
      <c r="AF54" s="14">
        <v>2.25</v>
      </c>
      <c r="AG54" s="14">
        <v>36.5</v>
      </c>
      <c r="AH54" s="14">
        <v>25.2</v>
      </c>
      <c r="AI54" s="14">
        <v>1.8</v>
      </c>
      <c r="AJ54" s="14">
        <v>4.45</v>
      </c>
      <c r="AK54" s="4"/>
      <c r="AL54" s="4">
        <v>5.7</v>
      </c>
      <c r="AM54" s="21">
        <v>9.9600000000000009</v>
      </c>
      <c r="AN54" s="22">
        <v>20.99</v>
      </c>
      <c r="AO54" s="4"/>
      <c r="AP54" s="4"/>
      <c r="AQ54" s="21">
        <v>22</v>
      </c>
    </row>
    <row r="55" spans="1:43" s="2" customFormat="1" ht="22.5" customHeight="1">
      <c r="A55" s="30" t="s">
        <v>70</v>
      </c>
      <c r="B55" s="7" t="s">
        <v>71</v>
      </c>
      <c r="C55" s="14">
        <f t="shared" si="9"/>
        <v>1969.05</v>
      </c>
      <c r="D55" s="14">
        <f>SUM(D56:D62)</f>
        <v>209.14</v>
      </c>
      <c r="E55" s="14">
        <f>SUM(E56:E62)</f>
        <v>82.88</v>
      </c>
      <c r="F55" s="14">
        <f t="shared" si="10"/>
        <v>461.07</v>
      </c>
      <c r="G55" s="14">
        <f t="shared" ref="G55:AQ55" si="12">SUM(G56:G62)</f>
        <v>61.7</v>
      </c>
      <c r="H55" s="14">
        <f t="shared" si="12"/>
        <v>31.5</v>
      </c>
      <c r="I55" s="14">
        <f t="shared" si="12"/>
        <v>4</v>
      </c>
      <c r="J55" s="14">
        <f t="shared" si="12"/>
        <v>7</v>
      </c>
      <c r="K55" s="14">
        <f t="shared" si="12"/>
        <v>1.2</v>
      </c>
      <c r="L55" s="14">
        <f t="shared" si="12"/>
        <v>3.6</v>
      </c>
      <c r="M55" s="14">
        <f t="shared" si="12"/>
        <v>0</v>
      </c>
      <c r="N55" s="14">
        <f t="shared" si="12"/>
        <v>21.4</v>
      </c>
      <c r="O55" s="14">
        <f t="shared" si="12"/>
        <v>42.5</v>
      </c>
      <c r="P55" s="14">
        <f t="shared" si="12"/>
        <v>5.4</v>
      </c>
      <c r="Q55" s="14">
        <f t="shared" si="12"/>
        <v>81.900000000000006</v>
      </c>
      <c r="R55" s="14">
        <f t="shared" si="12"/>
        <v>0</v>
      </c>
      <c r="S55" s="14">
        <f t="shared" si="12"/>
        <v>0</v>
      </c>
      <c r="T55" s="14">
        <f t="shared" si="12"/>
        <v>0</v>
      </c>
      <c r="U55" s="14">
        <f t="shared" si="12"/>
        <v>0</v>
      </c>
      <c r="V55" s="14">
        <f t="shared" si="12"/>
        <v>0</v>
      </c>
      <c r="W55" s="14">
        <f t="shared" si="12"/>
        <v>0</v>
      </c>
      <c r="X55" s="14">
        <f t="shared" si="12"/>
        <v>57.15</v>
      </c>
      <c r="Y55" s="14">
        <f t="shared" si="12"/>
        <v>3.9</v>
      </c>
      <c r="Z55" s="14">
        <f t="shared" si="12"/>
        <v>139.82</v>
      </c>
      <c r="AA55" s="14">
        <f t="shared" si="12"/>
        <v>58.5</v>
      </c>
      <c r="AB55" s="14">
        <f t="shared" si="12"/>
        <v>0</v>
      </c>
      <c r="AC55" s="14">
        <f t="shared" si="12"/>
        <v>10.5</v>
      </c>
      <c r="AD55" s="14">
        <f t="shared" si="12"/>
        <v>176.48</v>
      </c>
      <c r="AE55" s="14">
        <f t="shared" si="12"/>
        <v>336.64</v>
      </c>
      <c r="AF55" s="14">
        <f t="shared" si="12"/>
        <v>25.88</v>
      </c>
      <c r="AG55" s="14">
        <f t="shared" si="12"/>
        <v>36.5</v>
      </c>
      <c r="AH55" s="14">
        <f t="shared" si="12"/>
        <v>138.6</v>
      </c>
      <c r="AI55" s="14">
        <f t="shared" si="12"/>
        <v>20</v>
      </c>
      <c r="AJ55" s="14">
        <f t="shared" si="12"/>
        <v>46.43</v>
      </c>
      <c r="AK55" s="14">
        <f t="shared" si="12"/>
        <v>14</v>
      </c>
      <c r="AL55" s="14">
        <f t="shared" si="12"/>
        <v>88.2</v>
      </c>
      <c r="AM55" s="14">
        <f t="shared" si="12"/>
        <v>86.96</v>
      </c>
      <c r="AN55" s="14">
        <f t="shared" si="12"/>
        <v>88.27</v>
      </c>
      <c r="AO55" s="14">
        <f t="shared" si="12"/>
        <v>5</v>
      </c>
      <c r="AP55" s="14">
        <f t="shared" si="12"/>
        <v>0</v>
      </c>
      <c r="AQ55" s="14">
        <f t="shared" si="12"/>
        <v>84</v>
      </c>
    </row>
    <row r="56" spans="1:43" ht="22.5" customHeight="1">
      <c r="A56" s="30" t="s">
        <v>174</v>
      </c>
      <c r="B56" s="8" t="s">
        <v>72</v>
      </c>
      <c r="C56" s="14">
        <f t="shared" si="9"/>
        <v>899.66</v>
      </c>
      <c r="D56" s="14">
        <v>117.94</v>
      </c>
      <c r="E56" s="14">
        <v>47.68</v>
      </c>
      <c r="F56" s="14">
        <f t="shared" si="10"/>
        <v>315.33999999999997</v>
      </c>
      <c r="G56" s="14">
        <v>61.7</v>
      </c>
      <c r="H56" s="14">
        <v>0</v>
      </c>
      <c r="I56" s="14">
        <v>0.4</v>
      </c>
      <c r="J56" s="14">
        <v>7</v>
      </c>
      <c r="K56" s="14">
        <v>1.2</v>
      </c>
      <c r="L56" s="14">
        <v>0</v>
      </c>
      <c r="M56" s="14">
        <v>0</v>
      </c>
      <c r="N56" s="14">
        <v>12.4</v>
      </c>
      <c r="O56" s="14">
        <v>4</v>
      </c>
      <c r="P56" s="14">
        <v>0</v>
      </c>
      <c r="Q56" s="14">
        <v>54.9</v>
      </c>
      <c r="R56" s="14">
        <v>0</v>
      </c>
      <c r="S56" s="14">
        <v>0</v>
      </c>
      <c r="T56" s="14">
        <v>0</v>
      </c>
      <c r="U56" s="14">
        <v>0</v>
      </c>
      <c r="V56" s="4">
        <v>0</v>
      </c>
      <c r="W56" s="4">
        <v>0</v>
      </c>
      <c r="X56" s="14">
        <v>43.29</v>
      </c>
      <c r="Y56" s="4">
        <v>1.3</v>
      </c>
      <c r="Z56" s="4">
        <v>129.15</v>
      </c>
      <c r="AA56" s="14">
        <v>40.5</v>
      </c>
      <c r="AB56" s="14"/>
      <c r="AC56" s="14">
        <v>4.5</v>
      </c>
      <c r="AD56" s="14">
        <v>28.08</v>
      </c>
      <c r="AE56" s="14">
        <v>59.96</v>
      </c>
      <c r="AF56" s="14">
        <v>7.52</v>
      </c>
      <c r="AG56" s="14">
        <v>0</v>
      </c>
      <c r="AH56" s="14">
        <v>63</v>
      </c>
      <c r="AI56" s="14">
        <v>13</v>
      </c>
      <c r="AJ56" s="14">
        <v>30.73</v>
      </c>
      <c r="AK56" s="4">
        <v>14</v>
      </c>
      <c r="AL56" s="4">
        <v>48.6</v>
      </c>
      <c r="AM56" s="21">
        <v>43.71</v>
      </c>
      <c r="AN56" s="22">
        <v>30.1</v>
      </c>
      <c r="AO56" s="4">
        <v>5</v>
      </c>
      <c r="AP56" s="4"/>
      <c r="AQ56" s="21">
        <v>30</v>
      </c>
    </row>
    <row r="57" spans="1:43" ht="22.5" customHeight="1">
      <c r="A57" s="30" t="s">
        <v>175</v>
      </c>
      <c r="B57" s="8" t="s">
        <v>73</v>
      </c>
      <c r="C57" s="14">
        <f t="shared" si="9"/>
        <v>162.38999999999999</v>
      </c>
      <c r="D57" s="14">
        <v>13.43</v>
      </c>
      <c r="E57" s="14">
        <v>6.4</v>
      </c>
      <c r="F57" s="14">
        <f t="shared" si="10"/>
        <v>22.93</v>
      </c>
      <c r="G57" s="14"/>
      <c r="H57" s="14">
        <v>4.5</v>
      </c>
      <c r="I57" s="14"/>
      <c r="J57" s="14"/>
      <c r="K57" s="14"/>
      <c r="L57" s="14"/>
      <c r="M57" s="14"/>
      <c r="N57" s="14">
        <v>1.5</v>
      </c>
      <c r="O57" s="14">
        <v>9.6999999999999993</v>
      </c>
      <c r="P57" s="14"/>
      <c r="Q57" s="14"/>
      <c r="R57" s="14"/>
      <c r="S57" s="14"/>
      <c r="T57" s="14"/>
      <c r="U57" s="14"/>
      <c r="V57" s="4"/>
      <c r="W57" s="4"/>
      <c r="X57" s="14">
        <v>6.64</v>
      </c>
      <c r="Y57" s="4"/>
      <c r="Z57" s="4">
        <v>0.59</v>
      </c>
      <c r="AA57" s="14"/>
      <c r="AB57" s="14"/>
      <c r="AC57" s="14">
        <v>2</v>
      </c>
      <c r="AD57" s="14">
        <v>35.1</v>
      </c>
      <c r="AE57" s="14">
        <v>22.48</v>
      </c>
      <c r="AF57" s="14">
        <v>2.75</v>
      </c>
      <c r="AG57" s="14"/>
      <c r="AH57" s="14">
        <v>10.8</v>
      </c>
      <c r="AI57" s="14">
        <v>1.2</v>
      </c>
      <c r="AJ57" s="14">
        <v>3.16</v>
      </c>
      <c r="AK57" s="4"/>
      <c r="AL57" s="4">
        <v>9.8000000000000007</v>
      </c>
      <c r="AM57" s="21">
        <v>8.5500000000000007</v>
      </c>
      <c r="AN57" s="22">
        <v>14.79</v>
      </c>
      <c r="AO57" s="4"/>
      <c r="AP57" s="4"/>
      <c r="AQ57" s="21">
        <v>9</v>
      </c>
    </row>
    <row r="58" spans="1:43" ht="22.5" customHeight="1">
      <c r="A58" s="30" t="s">
        <v>176</v>
      </c>
      <c r="B58" s="8" t="s">
        <v>74</v>
      </c>
      <c r="C58" s="14">
        <f t="shared" si="9"/>
        <v>166.03</v>
      </c>
      <c r="D58" s="14">
        <v>16.28</v>
      </c>
      <c r="E58" s="14">
        <v>6.4</v>
      </c>
      <c r="F58" s="14">
        <f t="shared" si="10"/>
        <v>19.97</v>
      </c>
      <c r="G58" s="14"/>
      <c r="H58" s="14">
        <v>4.5</v>
      </c>
      <c r="I58" s="14"/>
      <c r="J58" s="14"/>
      <c r="K58" s="14"/>
      <c r="L58" s="14"/>
      <c r="M58" s="14"/>
      <c r="N58" s="14">
        <v>1.5</v>
      </c>
      <c r="O58" s="14">
        <v>6.2</v>
      </c>
      <c r="P58" s="14"/>
      <c r="Q58" s="14"/>
      <c r="R58" s="14"/>
      <c r="S58" s="14"/>
      <c r="T58" s="14"/>
      <c r="U58" s="14"/>
      <c r="V58" s="4"/>
      <c r="W58" s="4"/>
      <c r="X58" s="14"/>
      <c r="Y58" s="4"/>
      <c r="Z58" s="4">
        <v>7.77</v>
      </c>
      <c r="AA58" s="14"/>
      <c r="AB58" s="14"/>
      <c r="AC58" s="14">
        <v>2</v>
      </c>
      <c r="AD58" s="14">
        <v>25.21</v>
      </c>
      <c r="AE58" s="14">
        <v>44.96</v>
      </c>
      <c r="AF58" s="14">
        <v>3.72</v>
      </c>
      <c r="AG58" s="14"/>
      <c r="AH58" s="14">
        <v>12.6</v>
      </c>
      <c r="AI58" s="14">
        <v>1.2</v>
      </c>
      <c r="AJ58" s="14">
        <v>2.5099999999999998</v>
      </c>
      <c r="AK58" s="4"/>
      <c r="AL58" s="4">
        <v>8.6999999999999993</v>
      </c>
      <c r="AM58" s="21">
        <v>5.55</v>
      </c>
      <c r="AN58" s="22">
        <v>7.93</v>
      </c>
      <c r="AO58" s="4"/>
      <c r="AP58" s="4"/>
      <c r="AQ58" s="21">
        <v>9</v>
      </c>
    </row>
    <row r="59" spans="1:43" ht="22.5" customHeight="1">
      <c r="A59" s="30" t="s">
        <v>177</v>
      </c>
      <c r="B59" s="8" t="s">
        <v>75</v>
      </c>
      <c r="C59" s="14">
        <f t="shared" si="9"/>
        <v>228.57</v>
      </c>
      <c r="D59" s="14">
        <v>12.9</v>
      </c>
      <c r="E59" s="14">
        <v>6.4</v>
      </c>
      <c r="F59" s="14">
        <f t="shared" si="10"/>
        <v>19.16</v>
      </c>
      <c r="G59" s="14"/>
      <c r="H59" s="14">
        <v>9</v>
      </c>
      <c r="I59" s="14"/>
      <c r="J59" s="14"/>
      <c r="K59" s="14"/>
      <c r="L59" s="14"/>
      <c r="M59" s="14"/>
      <c r="N59" s="14">
        <v>1.5</v>
      </c>
      <c r="O59" s="14">
        <v>5.2</v>
      </c>
      <c r="P59" s="14">
        <v>1.8</v>
      </c>
      <c r="Q59" s="14"/>
      <c r="R59" s="14"/>
      <c r="S59" s="14"/>
      <c r="T59" s="14"/>
      <c r="U59" s="14"/>
      <c r="V59" s="4"/>
      <c r="W59" s="4"/>
      <c r="X59" s="14"/>
      <c r="Y59" s="4">
        <v>1.3</v>
      </c>
      <c r="Z59" s="4">
        <v>0.36</v>
      </c>
      <c r="AA59" s="14">
        <v>9</v>
      </c>
      <c r="AB59" s="14"/>
      <c r="AC59" s="14"/>
      <c r="AD59" s="14">
        <v>33.56</v>
      </c>
      <c r="AE59" s="14">
        <v>104.34</v>
      </c>
      <c r="AF59" s="14">
        <v>3.15</v>
      </c>
      <c r="AG59" s="14"/>
      <c r="AH59" s="14">
        <v>12.6</v>
      </c>
      <c r="AI59" s="14">
        <v>1.2</v>
      </c>
      <c r="AJ59" s="14">
        <v>1.72</v>
      </c>
      <c r="AK59" s="4"/>
      <c r="AL59" s="4">
        <v>5.7</v>
      </c>
      <c r="AM59" s="21">
        <v>4.99</v>
      </c>
      <c r="AN59" s="22">
        <v>5.85</v>
      </c>
      <c r="AO59" s="4"/>
      <c r="AP59" s="4"/>
      <c r="AQ59" s="21">
        <v>8</v>
      </c>
    </row>
    <row r="60" spans="1:43" ht="22.5" customHeight="1">
      <c r="A60" s="30" t="s">
        <v>178</v>
      </c>
      <c r="B60" s="8" t="s">
        <v>76</v>
      </c>
      <c r="C60" s="14">
        <f t="shared" si="9"/>
        <v>208.91</v>
      </c>
      <c r="D60" s="14">
        <v>11.44</v>
      </c>
      <c r="E60" s="14">
        <v>6.4</v>
      </c>
      <c r="F60" s="14">
        <f t="shared" si="10"/>
        <v>49.08</v>
      </c>
      <c r="G60" s="14"/>
      <c r="H60" s="14">
        <v>4.5</v>
      </c>
      <c r="I60" s="14">
        <v>1.8</v>
      </c>
      <c r="J60" s="14"/>
      <c r="K60" s="14"/>
      <c r="L60" s="14">
        <v>3.6</v>
      </c>
      <c r="M60" s="14"/>
      <c r="N60" s="14">
        <v>1.5</v>
      </c>
      <c r="O60" s="14">
        <v>8.1999999999999993</v>
      </c>
      <c r="P60" s="14">
        <v>1.8</v>
      </c>
      <c r="Q60" s="14">
        <v>27</v>
      </c>
      <c r="R60" s="14"/>
      <c r="S60" s="14"/>
      <c r="T60" s="14"/>
      <c r="U60" s="14"/>
      <c r="V60" s="4"/>
      <c r="W60" s="4"/>
      <c r="X60" s="14"/>
      <c r="Y60" s="4"/>
      <c r="Z60" s="4">
        <v>0.68</v>
      </c>
      <c r="AA60" s="14"/>
      <c r="AB60" s="14"/>
      <c r="AC60" s="14"/>
      <c r="AD60" s="14">
        <v>23.4</v>
      </c>
      <c r="AE60" s="14">
        <v>44.96</v>
      </c>
      <c r="AF60" s="14">
        <v>3.94</v>
      </c>
      <c r="AG60" s="14"/>
      <c r="AH60" s="14">
        <v>14.4</v>
      </c>
      <c r="AI60" s="14">
        <v>1.2</v>
      </c>
      <c r="AJ60" s="14">
        <v>3.74</v>
      </c>
      <c r="AK60" s="4"/>
      <c r="AL60" s="4">
        <v>10.4</v>
      </c>
      <c r="AM60" s="21">
        <v>13.06</v>
      </c>
      <c r="AN60" s="22">
        <v>16.89</v>
      </c>
      <c r="AO60" s="4"/>
      <c r="AP60" s="4"/>
      <c r="AQ60" s="21">
        <v>10</v>
      </c>
    </row>
    <row r="61" spans="1:43" ht="22.5" customHeight="1">
      <c r="A61" s="30" t="s">
        <v>179</v>
      </c>
      <c r="B61" s="8" t="s">
        <v>77</v>
      </c>
      <c r="C61" s="14">
        <f t="shared" si="9"/>
        <v>144.83000000000001</v>
      </c>
      <c r="D61" s="14">
        <v>13.94</v>
      </c>
      <c r="E61" s="14">
        <v>6.4</v>
      </c>
      <c r="F61" s="14">
        <f t="shared" si="10"/>
        <v>23.49</v>
      </c>
      <c r="G61" s="14"/>
      <c r="H61" s="14">
        <v>4.5</v>
      </c>
      <c r="I61" s="14"/>
      <c r="J61" s="14"/>
      <c r="K61" s="14"/>
      <c r="L61" s="14"/>
      <c r="M61" s="14"/>
      <c r="N61" s="14">
        <v>1.5</v>
      </c>
      <c r="O61" s="14">
        <v>7.7</v>
      </c>
      <c r="P61" s="14">
        <v>1.8</v>
      </c>
      <c r="Q61" s="14"/>
      <c r="R61" s="14"/>
      <c r="S61" s="14"/>
      <c r="T61" s="14"/>
      <c r="U61" s="14"/>
      <c r="V61" s="4"/>
      <c r="W61" s="4"/>
      <c r="X61" s="14">
        <v>7.22</v>
      </c>
      <c r="Y61" s="4"/>
      <c r="Z61" s="4">
        <v>0.77</v>
      </c>
      <c r="AA61" s="14"/>
      <c r="AB61" s="14"/>
      <c r="AC61" s="14"/>
      <c r="AD61" s="14">
        <v>16.38</v>
      </c>
      <c r="AE61" s="14">
        <v>29.97</v>
      </c>
      <c r="AF61" s="14">
        <v>3.05</v>
      </c>
      <c r="AG61" s="14"/>
      <c r="AH61" s="14">
        <v>14.4</v>
      </c>
      <c r="AI61" s="14">
        <v>0.6</v>
      </c>
      <c r="AJ61" s="14">
        <v>3.44</v>
      </c>
      <c r="AK61" s="4"/>
      <c r="AL61" s="4">
        <v>2.9</v>
      </c>
      <c r="AM61" s="21">
        <v>9.57</v>
      </c>
      <c r="AN61" s="22">
        <v>10.69</v>
      </c>
      <c r="AO61" s="4"/>
      <c r="AP61" s="4"/>
      <c r="AQ61" s="21">
        <v>10</v>
      </c>
    </row>
    <row r="62" spans="1:43" ht="22.5" customHeight="1">
      <c r="A62" s="30" t="s">
        <v>180</v>
      </c>
      <c r="B62" s="7" t="s">
        <v>78</v>
      </c>
      <c r="C62" s="14">
        <f t="shared" si="9"/>
        <v>158.66</v>
      </c>
      <c r="D62" s="14">
        <v>23.21</v>
      </c>
      <c r="E62" s="14">
        <v>3.2</v>
      </c>
      <c r="F62" s="14">
        <f t="shared" si="10"/>
        <v>11.1</v>
      </c>
      <c r="G62" s="14"/>
      <c r="H62" s="14">
        <v>4.5</v>
      </c>
      <c r="I62" s="14">
        <v>1.8</v>
      </c>
      <c r="J62" s="14"/>
      <c r="K62" s="14"/>
      <c r="L62" s="14"/>
      <c r="M62" s="14"/>
      <c r="N62" s="14">
        <v>1.5</v>
      </c>
      <c r="O62" s="14">
        <v>1.5</v>
      </c>
      <c r="P62" s="14"/>
      <c r="Q62" s="14"/>
      <c r="R62" s="14"/>
      <c r="S62" s="14"/>
      <c r="T62" s="14"/>
      <c r="U62" s="14"/>
      <c r="V62" s="4"/>
      <c r="W62" s="4"/>
      <c r="X62" s="14"/>
      <c r="Y62" s="4">
        <v>1.3</v>
      </c>
      <c r="Z62" s="4">
        <v>0.5</v>
      </c>
      <c r="AA62" s="14">
        <v>9</v>
      </c>
      <c r="AB62" s="14"/>
      <c r="AC62" s="14">
        <v>2</v>
      </c>
      <c r="AD62" s="14">
        <v>14.75</v>
      </c>
      <c r="AE62" s="14">
        <v>29.97</v>
      </c>
      <c r="AF62" s="14">
        <v>1.75</v>
      </c>
      <c r="AG62" s="14">
        <v>36.5</v>
      </c>
      <c r="AH62" s="14">
        <v>10.8</v>
      </c>
      <c r="AI62" s="14">
        <v>1.6</v>
      </c>
      <c r="AJ62" s="14">
        <v>1.1299999999999999</v>
      </c>
      <c r="AK62" s="4"/>
      <c r="AL62" s="4">
        <v>2.1</v>
      </c>
      <c r="AM62" s="21">
        <v>1.53</v>
      </c>
      <c r="AN62" s="22">
        <v>2.02</v>
      </c>
      <c r="AO62" s="4"/>
      <c r="AP62" s="4"/>
      <c r="AQ62" s="21">
        <v>8</v>
      </c>
    </row>
    <row r="63" spans="1:43" s="2" customFormat="1" ht="22.5" customHeight="1">
      <c r="A63" s="30" t="s">
        <v>79</v>
      </c>
      <c r="B63" s="8" t="s">
        <v>80</v>
      </c>
      <c r="C63" s="14">
        <f t="shared" si="9"/>
        <v>2097.64</v>
      </c>
      <c r="D63" s="14">
        <f>SUM(D64:D70)</f>
        <v>183.11</v>
      </c>
      <c r="E63" s="14">
        <f>SUM(E64:E70)</f>
        <v>107.28</v>
      </c>
      <c r="F63" s="14">
        <f t="shared" si="10"/>
        <v>648.02</v>
      </c>
      <c r="G63" s="14">
        <f t="shared" ref="G63:AQ63" si="13">SUM(G64:G70)</f>
        <v>42.1</v>
      </c>
      <c r="H63" s="14">
        <f t="shared" si="13"/>
        <v>27</v>
      </c>
      <c r="I63" s="14">
        <f t="shared" si="13"/>
        <v>5.8</v>
      </c>
      <c r="J63" s="14">
        <f t="shared" si="13"/>
        <v>7</v>
      </c>
      <c r="K63" s="14">
        <f t="shared" si="13"/>
        <v>0</v>
      </c>
      <c r="L63" s="14">
        <f t="shared" si="13"/>
        <v>37.799999999999997</v>
      </c>
      <c r="M63" s="14">
        <f t="shared" si="13"/>
        <v>0</v>
      </c>
      <c r="N63" s="14">
        <f t="shared" si="13"/>
        <v>21.4</v>
      </c>
      <c r="O63" s="14">
        <f t="shared" si="13"/>
        <v>56.2</v>
      </c>
      <c r="P63" s="14">
        <f t="shared" si="13"/>
        <v>5.4</v>
      </c>
      <c r="Q63" s="14">
        <f t="shared" si="13"/>
        <v>81.900000000000006</v>
      </c>
      <c r="R63" s="14">
        <f t="shared" si="13"/>
        <v>49</v>
      </c>
      <c r="S63" s="14">
        <f t="shared" si="13"/>
        <v>44</v>
      </c>
      <c r="T63" s="14">
        <f t="shared" si="13"/>
        <v>16</v>
      </c>
      <c r="U63" s="14">
        <f t="shared" si="13"/>
        <v>85</v>
      </c>
      <c r="V63" s="14">
        <f t="shared" si="13"/>
        <v>3.5</v>
      </c>
      <c r="W63" s="14">
        <f t="shared" si="13"/>
        <v>5</v>
      </c>
      <c r="X63" s="14">
        <f t="shared" si="13"/>
        <v>39.28</v>
      </c>
      <c r="Y63" s="14">
        <f t="shared" si="13"/>
        <v>5.2</v>
      </c>
      <c r="Z63" s="14">
        <f t="shared" si="13"/>
        <v>116.44</v>
      </c>
      <c r="AA63" s="14">
        <f t="shared" si="13"/>
        <v>18</v>
      </c>
      <c r="AB63" s="14">
        <f t="shared" si="13"/>
        <v>0</v>
      </c>
      <c r="AC63" s="14">
        <f t="shared" si="13"/>
        <v>10.5</v>
      </c>
      <c r="AD63" s="14">
        <f t="shared" si="13"/>
        <v>98.02</v>
      </c>
      <c r="AE63" s="14">
        <f t="shared" si="13"/>
        <v>313.98</v>
      </c>
      <c r="AF63" s="14">
        <f t="shared" si="13"/>
        <v>9.73</v>
      </c>
      <c r="AG63" s="14">
        <f t="shared" si="13"/>
        <v>153.30000000000001</v>
      </c>
      <c r="AH63" s="14">
        <f t="shared" si="13"/>
        <v>115.2</v>
      </c>
      <c r="AI63" s="14">
        <f t="shared" si="13"/>
        <v>23</v>
      </c>
      <c r="AJ63" s="14">
        <f t="shared" si="13"/>
        <v>41.43</v>
      </c>
      <c r="AK63" s="14">
        <f t="shared" si="13"/>
        <v>14</v>
      </c>
      <c r="AL63" s="14">
        <f t="shared" si="13"/>
        <v>71.400000000000006</v>
      </c>
      <c r="AM63" s="14">
        <f t="shared" si="13"/>
        <v>78.23</v>
      </c>
      <c r="AN63" s="14">
        <f t="shared" si="13"/>
        <v>87.44</v>
      </c>
      <c r="AO63" s="14">
        <f t="shared" si="13"/>
        <v>6</v>
      </c>
      <c r="AP63" s="14">
        <f t="shared" si="13"/>
        <v>0</v>
      </c>
      <c r="AQ63" s="14">
        <f t="shared" si="13"/>
        <v>119</v>
      </c>
    </row>
    <row r="64" spans="1:43" ht="22.5" customHeight="1">
      <c r="A64" s="30" t="s">
        <v>181</v>
      </c>
      <c r="B64" s="8" t="s">
        <v>81</v>
      </c>
      <c r="C64" s="14">
        <f t="shared" si="9"/>
        <v>979.22</v>
      </c>
      <c r="D64" s="14">
        <v>114.05</v>
      </c>
      <c r="E64" s="14">
        <v>72.08</v>
      </c>
      <c r="F64" s="14">
        <f t="shared" si="10"/>
        <v>444.46</v>
      </c>
      <c r="G64" s="14">
        <v>42.1</v>
      </c>
      <c r="H64" s="14">
        <v>0</v>
      </c>
      <c r="I64" s="14">
        <v>0.4</v>
      </c>
      <c r="J64" s="14">
        <v>7</v>
      </c>
      <c r="K64" s="14">
        <v>0</v>
      </c>
      <c r="L64" s="14">
        <v>3.6</v>
      </c>
      <c r="M64" s="14">
        <v>0</v>
      </c>
      <c r="N64" s="14">
        <v>12.4</v>
      </c>
      <c r="O64" s="14">
        <v>6.5</v>
      </c>
      <c r="P64" s="14">
        <v>0</v>
      </c>
      <c r="Q64" s="14">
        <v>54.9</v>
      </c>
      <c r="R64" s="14">
        <v>49</v>
      </c>
      <c r="S64" s="14">
        <v>44</v>
      </c>
      <c r="T64" s="14">
        <v>0</v>
      </c>
      <c r="U64" s="14">
        <v>85</v>
      </c>
      <c r="V64" s="4">
        <v>0</v>
      </c>
      <c r="W64" s="4">
        <v>0</v>
      </c>
      <c r="X64" s="14">
        <v>22.97</v>
      </c>
      <c r="Y64" s="4">
        <v>1.3</v>
      </c>
      <c r="Z64" s="4">
        <v>115.29</v>
      </c>
      <c r="AA64" s="14"/>
      <c r="AB64" s="14"/>
      <c r="AC64" s="14">
        <v>4.5</v>
      </c>
      <c r="AD64" s="14">
        <v>6.32</v>
      </c>
      <c r="AE64" s="14">
        <v>59.96</v>
      </c>
      <c r="AF64" s="14">
        <v>0.87</v>
      </c>
      <c r="AG64" s="14">
        <v>0</v>
      </c>
      <c r="AH64" s="14">
        <v>48.6</v>
      </c>
      <c r="AI64" s="14">
        <v>12.4</v>
      </c>
      <c r="AJ64" s="14">
        <v>27.14</v>
      </c>
      <c r="AK64" s="4">
        <v>14</v>
      </c>
      <c r="AL64" s="4">
        <v>40.4</v>
      </c>
      <c r="AM64" s="21">
        <v>40.729999999999997</v>
      </c>
      <c r="AN64" s="22">
        <v>36.71</v>
      </c>
      <c r="AO64" s="4">
        <v>6</v>
      </c>
      <c r="AP64" s="4"/>
      <c r="AQ64" s="21">
        <v>51</v>
      </c>
    </row>
    <row r="65" spans="1:43" ht="22.5" customHeight="1">
      <c r="A65" s="30" t="s">
        <v>182</v>
      </c>
      <c r="B65" s="8" t="s">
        <v>82</v>
      </c>
      <c r="C65" s="14">
        <f t="shared" si="9"/>
        <v>260.51</v>
      </c>
      <c r="D65" s="14">
        <v>14.88</v>
      </c>
      <c r="E65" s="14">
        <v>6.4</v>
      </c>
      <c r="F65" s="14">
        <f t="shared" si="10"/>
        <v>43.27</v>
      </c>
      <c r="G65" s="14"/>
      <c r="H65" s="14">
        <v>4.5</v>
      </c>
      <c r="I65" s="14"/>
      <c r="J65" s="14"/>
      <c r="K65" s="14"/>
      <c r="L65" s="14">
        <v>3.6</v>
      </c>
      <c r="M65" s="14"/>
      <c r="N65" s="14">
        <v>1.5</v>
      </c>
      <c r="O65" s="14">
        <v>7.2</v>
      </c>
      <c r="P65" s="14">
        <v>1.8</v>
      </c>
      <c r="Q65" s="14"/>
      <c r="R65" s="14"/>
      <c r="S65" s="14"/>
      <c r="T65" s="14">
        <v>16</v>
      </c>
      <c r="U65" s="14"/>
      <c r="V65" s="11"/>
      <c r="W65" s="11"/>
      <c r="X65" s="14">
        <v>8.44</v>
      </c>
      <c r="Y65" s="4"/>
      <c r="Z65" s="4">
        <v>0.23</v>
      </c>
      <c r="AA65" s="14"/>
      <c r="AB65" s="14"/>
      <c r="AC65" s="14"/>
      <c r="AD65" s="14">
        <v>24.51</v>
      </c>
      <c r="AE65" s="14">
        <v>59.76</v>
      </c>
      <c r="AF65" s="14">
        <v>3.18</v>
      </c>
      <c r="AG65" s="14">
        <v>43.8</v>
      </c>
      <c r="AH65" s="14">
        <v>16.2</v>
      </c>
      <c r="AI65" s="14">
        <v>2</v>
      </c>
      <c r="AJ65" s="14">
        <v>4.01</v>
      </c>
      <c r="AK65" s="11"/>
      <c r="AL65" s="11">
        <v>5.4</v>
      </c>
      <c r="AM65" s="21">
        <v>13.33</v>
      </c>
      <c r="AN65" s="22">
        <v>11.77</v>
      </c>
      <c r="AO65" s="4"/>
      <c r="AP65" s="4"/>
      <c r="AQ65" s="21">
        <v>12</v>
      </c>
    </row>
    <row r="66" spans="1:43" ht="22.5" customHeight="1">
      <c r="A66" s="30" t="s">
        <v>183</v>
      </c>
      <c r="B66" s="8" t="s">
        <v>83</v>
      </c>
      <c r="C66" s="14">
        <f t="shared" si="9"/>
        <v>172.21</v>
      </c>
      <c r="D66" s="14">
        <v>12.14</v>
      </c>
      <c r="E66" s="14">
        <v>6.4</v>
      </c>
      <c r="F66" s="14">
        <f t="shared" si="10"/>
        <v>32.729999999999997</v>
      </c>
      <c r="G66" s="14"/>
      <c r="H66" s="14">
        <v>9</v>
      </c>
      <c r="I66" s="14">
        <v>1.8</v>
      </c>
      <c r="J66" s="14"/>
      <c r="K66" s="14"/>
      <c r="L66" s="14">
        <v>11.7</v>
      </c>
      <c r="M66" s="14"/>
      <c r="N66" s="14">
        <v>1.5</v>
      </c>
      <c r="O66" s="14">
        <v>6.7</v>
      </c>
      <c r="P66" s="14">
        <v>1.8</v>
      </c>
      <c r="Q66" s="14"/>
      <c r="R66" s="14"/>
      <c r="S66" s="14"/>
      <c r="T66" s="14"/>
      <c r="U66" s="14"/>
      <c r="V66" s="4"/>
      <c r="W66" s="4"/>
      <c r="X66" s="14"/>
      <c r="Y66" s="4"/>
      <c r="Z66" s="4">
        <v>0.23</v>
      </c>
      <c r="AA66" s="14"/>
      <c r="AB66" s="14"/>
      <c r="AC66" s="14">
        <v>2</v>
      </c>
      <c r="AD66" s="14">
        <v>17.48</v>
      </c>
      <c r="AE66" s="14">
        <v>29.97</v>
      </c>
      <c r="AF66" s="14">
        <v>0.83</v>
      </c>
      <c r="AG66" s="14">
        <v>21.9</v>
      </c>
      <c r="AH66" s="14">
        <v>5.4</v>
      </c>
      <c r="AI66" s="14">
        <v>0.8</v>
      </c>
      <c r="AJ66" s="14">
        <v>1.74</v>
      </c>
      <c r="AK66" s="4"/>
      <c r="AL66" s="4">
        <v>8.1</v>
      </c>
      <c r="AM66" s="21">
        <v>5.14</v>
      </c>
      <c r="AN66" s="22">
        <v>5.58</v>
      </c>
      <c r="AO66" s="4"/>
      <c r="AP66" s="4"/>
      <c r="AQ66" s="21">
        <v>22</v>
      </c>
    </row>
    <row r="67" spans="1:43" ht="22.5" customHeight="1">
      <c r="A67" s="30" t="s">
        <v>184</v>
      </c>
      <c r="B67" s="8" t="s">
        <v>84</v>
      </c>
      <c r="C67" s="14">
        <f t="shared" si="9"/>
        <v>135.96</v>
      </c>
      <c r="D67" s="14">
        <v>10.78</v>
      </c>
      <c r="E67" s="14">
        <v>6.4</v>
      </c>
      <c r="F67" s="14">
        <f t="shared" si="10"/>
        <v>9.8000000000000007</v>
      </c>
      <c r="G67" s="14"/>
      <c r="H67" s="14"/>
      <c r="I67" s="14"/>
      <c r="J67" s="14"/>
      <c r="K67" s="14"/>
      <c r="L67" s="14"/>
      <c r="M67" s="14"/>
      <c r="N67" s="14">
        <v>1.5</v>
      </c>
      <c r="O67" s="14">
        <v>5.7</v>
      </c>
      <c r="P67" s="14"/>
      <c r="Q67" s="14"/>
      <c r="R67" s="14"/>
      <c r="S67" s="14"/>
      <c r="T67" s="14"/>
      <c r="U67" s="14"/>
      <c r="V67" s="4"/>
      <c r="W67" s="4"/>
      <c r="X67" s="14"/>
      <c r="Y67" s="4">
        <v>2.6</v>
      </c>
      <c r="Z67" s="4">
        <v>0</v>
      </c>
      <c r="AA67" s="14"/>
      <c r="AB67" s="14"/>
      <c r="AC67" s="14"/>
      <c r="AD67" s="14">
        <v>13.58</v>
      </c>
      <c r="AE67" s="14">
        <v>22.48</v>
      </c>
      <c r="AF67" s="14">
        <v>2.19</v>
      </c>
      <c r="AG67" s="14">
        <v>29.2</v>
      </c>
      <c r="AH67" s="14">
        <v>9</v>
      </c>
      <c r="AI67" s="14">
        <v>1</v>
      </c>
      <c r="AJ67" s="14">
        <v>2.1800000000000002</v>
      </c>
      <c r="AK67" s="4"/>
      <c r="AL67" s="4">
        <v>8.4</v>
      </c>
      <c r="AM67" s="21">
        <v>6.31</v>
      </c>
      <c r="AN67" s="22">
        <v>6.64</v>
      </c>
      <c r="AO67" s="4"/>
      <c r="AP67" s="4"/>
      <c r="AQ67" s="21">
        <v>8</v>
      </c>
    </row>
    <row r="68" spans="1:43" ht="22.5" customHeight="1">
      <c r="A68" s="30" t="s">
        <v>185</v>
      </c>
      <c r="B68" s="8" t="s">
        <v>85</v>
      </c>
      <c r="C68" s="14">
        <f t="shared" si="9"/>
        <v>122.46</v>
      </c>
      <c r="D68" s="14">
        <v>9.44</v>
      </c>
      <c r="E68" s="14">
        <v>3.2</v>
      </c>
      <c r="F68" s="14">
        <f t="shared" si="10"/>
        <v>24.63</v>
      </c>
      <c r="G68" s="14"/>
      <c r="H68" s="14">
        <v>4.5</v>
      </c>
      <c r="I68" s="14">
        <v>1.8</v>
      </c>
      <c r="J68" s="14"/>
      <c r="K68" s="14"/>
      <c r="L68" s="14">
        <v>3.6</v>
      </c>
      <c r="M68" s="14"/>
      <c r="N68" s="14">
        <v>1.5</v>
      </c>
      <c r="O68" s="14">
        <v>6.2</v>
      </c>
      <c r="P68" s="14">
        <v>1.8</v>
      </c>
      <c r="Q68" s="14"/>
      <c r="R68" s="14"/>
      <c r="S68" s="14"/>
      <c r="T68" s="14"/>
      <c r="U68" s="14"/>
      <c r="V68" s="4"/>
      <c r="W68" s="4">
        <v>5</v>
      </c>
      <c r="X68" s="14"/>
      <c r="Y68" s="4"/>
      <c r="Z68" s="4">
        <v>0.23</v>
      </c>
      <c r="AA68" s="14">
        <v>9</v>
      </c>
      <c r="AB68" s="14"/>
      <c r="AC68" s="14">
        <v>2</v>
      </c>
      <c r="AD68" s="14">
        <v>5.39</v>
      </c>
      <c r="AE68" s="14">
        <v>22.48</v>
      </c>
      <c r="AF68" s="14">
        <v>0.11</v>
      </c>
      <c r="AG68" s="14">
        <v>21.9</v>
      </c>
      <c r="AH68" s="14">
        <v>7.2</v>
      </c>
      <c r="AI68" s="14">
        <v>0.4</v>
      </c>
      <c r="AJ68" s="14">
        <v>1.08</v>
      </c>
      <c r="AK68" s="4"/>
      <c r="AL68" s="4">
        <v>1.5</v>
      </c>
      <c r="AM68" s="21">
        <v>1.3</v>
      </c>
      <c r="AN68" s="22">
        <v>6.83</v>
      </c>
      <c r="AO68" s="4"/>
      <c r="AP68" s="4"/>
      <c r="AQ68" s="21">
        <v>6</v>
      </c>
    </row>
    <row r="69" spans="1:43" ht="22.5" customHeight="1">
      <c r="A69" s="30" t="s">
        <v>186</v>
      </c>
      <c r="B69" s="8" t="s">
        <v>86</v>
      </c>
      <c r="C69" s="14">
        <f t="shared" si="9"/>
        <v>217.21</v>
      </c>
      <c r="D69" s="14">
        <v>11.78</v>
      </c>
      <c r="E69" s="14">
        <v>6.4</v>
      </c>
      <c r="F69" s="14">
        <f t="shared" si="10"/>
        <v>33.4</v>
      </c>
      <c r="G69" s="14"/>
      <c r="H69" s="14">
        <v>4.5</v>
      </c>
      <c r="I69" s="14"/>
      <c r="J69" s="14"/>
      <c r="K69" s="14"/>
      <c r="L69" s="14">
        <v>3.6</v>
      </c>
      <c r="M69" s="14"/>
      <c r="N69" s="14">
        <v>1.5</v>
      </c>
      <c r="O69" s="14">
        <v>12.2</v>
      </c>
      <c r="P69" s="14"/>
      <c r="Q69" s="14"/>
      <c r="R69" s="14"/>
      <c r="S69" s="14"/>
      <c r="T69" s="14"/>
      <c r="U69" s="14"/>
      <c r="V69" s="4">
        <v>3.5</v>
      </c>
      <c r="W69" s="4"/>
      <c r="X69" s="14">
        <v>7.87</v>
      </c>
      <c r="Y69" s="4"/>
      <c r="Z69" s="4">
        <v>0.23</v>
      </c>
      <c r="AA69" s="14"/>
      <c r="AB69" s="14"/>
      <c r="AC69" s="14">
        <v>2</v>
      </c>
      <c r="AD69" s="14">
        <v>14.04</v>
      </c>
      <c r="AE69" s="14">
        <v>89.36</v>
      </c>
      <c r="AF69" s="14">
        <v>0</v>
      </c>
      <c r="AG69" s="14"/>
      <c r="AH69" s="14">
        <v>16.2</v>
      </c>
      <c r="AI69" s="14">
        <v>5</v>
      </c>
      <c r="AJ69" s="14">
        <v>3.74</v>
      </c>
      <c r="AK69" s="4"/>
      <c r="AL69" s="4">
        <v>5.5</v>
      </c>
      <c r="AM69" s="21">
        <v>9.07</v>
      </c>
      <c r="AN69" s="22">
        <v>10.72</v>
      </c>
      <c r="AO69" s="4"/>
      <c r="AP69" s="4"/>
      <c r="AQ69" s="21">
        <v>10</v>
      </c>
    </row>
    <row r="70" spans="1:43" ht="22.5" customHeight="1">
      <c r="A70" s="30" t="s">
        <v>187</v>
      </c>
      <c r="B70" s="8" t="s">
        <v>87</v>
      </c>
      <c r="C70" s="14">
        <f t="shared" si="9"/>
        <v>210.07</v>
      </c>
      <c r="D70" s="14">
        <v>10.039999999999999</v>
      </c>
      <c r="E70" s="14">
        <v>6.4</v>
      </c>
      <c r="F70" s="14">
        <f t="shared" si="10"/>
        <v>59.73</v>
      </c>
      <c r="G70" s="14"/>
      <c r="H70" s="14">
        <v>4.5</v>
      </c>
      <c r="I70" s="14">
        <v>1.8</v>
      </c>
      <c r="J70" s="14"/>
      <c r="K70" s="14"/>
      <c r="L70" s="14">
        <v>11.7</v>
      </c>
      <c r="M70" s="14"/>
      <c r="N70" s="14">
        <v>1.5</v>
      </c>
      <c r="O70" s="14">
        <v>11.7</v>
      </c>
      <c r="P70" s="14"/>
      <c r="Q70" s="14">
        <v>27</v>
      </c>
      <c r="R70" s="14"/>
      <c r="S70" s="14"/>
      <c r="T70" s="14"/>
      <c r="U70" s="14"/>
      <c r="V70" s="4"/>
      <c r="W70" s="4"/>
      <c r="X70" s="14"/>
      <c r="Y70" s="4">
        <v>1.3</v>
      </c>
      <c r="Z70" s="4">
        <v>0.23</v>
      </c>
      <c r="AA70" s="14">
        <v>9</v>
      </c>
      <c r="AB70" s="14"/>
      <c r="AC70" s="14"/>
      <c r="AD70" s="14">
        <v>16.7</v>
      </c>
      <c r="AE70" s="14">
        <v>29.97</v>
      </c>
      <c r="AF70" s="14">
        <v>2.5499999999999998</v>
      </c>
      <c r="AG70" s="14">
        <v>36.5</v>
      </c>
      <c r="AH70" s="14">
        <v>12.6</v>
      </c>
      <c r="AI70" s="14">
        <v>1.4</v>
      </c>
      <c r="AJ70" s="14">
        <v>1.54</v>
      </c>
      <c r="AK70" s="4"/>
      <c r="AL70" s="4">
        <v>2.1</v>
      </c>
      <c r="AM70" s="21">
        <v>2.35</v>
      </c>
      <c r="AN70" s="22">
        <v>9.19</v>
      </c>
      <c r="AO70" s="4"/>
      <c r="AP70" s="4"/>
      <c r="AQ70" s="21">
        <v>10</v>
      </c>
    </row>
    <row r="71" spans="1:43" s="2" customFormat="1" ht="22.5" customHeight="1">
      <c r="A71" s="30" t="s">
        <v>88</v>
      </c>
      <c r="B71" s="8" t="s">
        <v>89</v>
      </c>
      <c r="C71" s="14">
        <f t="shared" si="9"/>
        <v>1410.29</v>
      </c>
      <c r="D71" s="14">
        <f>SUM(D72:D75)</f>
        <v>380.07</v>
      </c>
      <c r="E71" s="14">
        <f>SUM(E72:E75)</f>
        <v>68.84</v>
      </c>
      <c r="F71" s="14">
        <f t="shared" si="10"/>
        <v>247.85</v>
      </c>
      <c r="G71" s="14">
        <f t="shared" ref="G71:AQ71" si="14">SUM(G72:G75)</f>
        <v>21.4</v>
      </c>
      <c r="H71" s="14">
        <f t="shared" si="14"/>
        <v>4.5</v>
      </c>
      <c r="I71" s="14">
        <f t="shared" si="14"/>
        <v>2.2000000000000002</v>
      </c>
      <c r="J71" s="14">
        <f t="shared" si="14"/>
        <v>6.3</v>
      </c>
      <c r="K71" s="14">
        <f t="shared" si="14"/>
        <v>1.2</v>
      </c>
      <c r="L71" s="14">
        <f t="shared" si="14"/>
        <v>0</v>
      </c>
      <c r="M71" s="14">
        <f t="shared" si="14"/>
        <v>0</v>
      </c>
      <c r="N71" s="14">
        <f t="shared" si="14"/>
        <v>16.899999999999999</v>
      </c>
      <c r="O71" s="14">
        <f t="shared" si="14"/>
        <v>29.1</v>
      </c>
      <c r="P71" s="14">
        <f t="shared" si="14"/>
        <v>3.6</v>
      </c>
      <c r="Q71" s="14">
        <f t="shared" si="14"/>
        <v>81.900000000000006</v>
      </c>
      <c r="R71" s="14">
        <f t="shared" si="14"/>
        <v>0</v>
      </c>
      <c r="S71" s="14">
        <f t="shared" si="14"/>
        <v>0</v>
      </c>
      <c r="T71" s="14">
        <f t="shared" si="14"/>
        <v>16</v>
      </c>
      <c r="U71" s="14">
        <f t="shared" si="14"/>
        <v>0</v>
      </c>
      <c r="V71" s="14">
        <f t="shared" si="14"/>
        <v>0</v>
      </c>
      <c r="W71" s="14">
        <f t="shared" si="14"/>
        <v>0</v>
      </c>
      <c r="X71" s="14">
        <f t="shared" si="14"/>
        <v>24.09</v>
      </c>
      <c r="Y71" s="14">
        <f t="shared" si="14"/>
        <v>0</v>
      </c>
      <c r="Z71" s="14">
        <f t="shared" si="14"/>
        <v>40.659999999999997</v>
      </c>
      <c r="AA71" s="14">
        <f t="shared" si="14"/>
        <v>0</v>
      </c>
      <c r="AB71" s="14">
        <f t="shared" si="14"/>
        <v>0</v>
      </c>
      <c r="AC71" s="14">
        <f t="shared" si="14"/>
        <v>0</v>
      </c>
      <c r="AD71" s="14">
        <f t="shared" si="14"/>
        <v>90.3</v>
      </c>
      <c r="AE71" s="14">
        <f t="shared" si="14"/>
        <v>172.35</v>
      </c>
      <c r="AF71" s="14">
        <f t="shared" si="14"/>
        <v>3.54</v>
      </c>
      <c r="AG71" s="14">
        <f t="shared" si="14"/>
        <v>43.8</v>
      </c>
      <c r="AH71" s="14">
        <f t="shared" si="14"/>
        <v>72</v>
      </c>
      <c r="AI71" s="14">
        <f t="shared" si="14"/>
        <v>13</v>
      </c>
      <c r="AJ71" s="14">
        <f t="shared" si="14"/>
        <v>31.2</v>
      </c>
      <c r="AK71" s="14">
        <f t="shared" si="14"/>
        <v>14</v>
      </c>
      <c r="AL71" s="14">
        <f t="shared" si="14"/>
        <v>103.2</v>
      </c>
      <c r="AM71" s="14">
        <f t="shared" si="14"/>
        <v>47.81</v>
      </c>
      <c r="AN71" s="14">
        <f t="shared" si="14"/>
        <v>64.33</v>
      </c>
      <c r="AO71" s="14">
        <f t="shared" si="14"/>
        <v>5</v>
      </c>
      <c r="AP71" s="14">
        <f t="shared" si="14"/>
        <v>0</v>
      </c>
      <c r="AQ71" s="14">
        <f t="shared" si="14"/>
        <v>53</v>
      </c>
    </row>
    <row r="72" spans="1:43" ht="22.5" customHeight="1">
      <c r="A72" s="30" t="s">
        <v>188</v>
      </c>
      <c r="B72" s="8" t="s">
        <v>90</v>
      </c>
      <c r="C72" s="14">
        <f t="shared" ref="C72:C103" si="15">D72+E72+F72+AA72+AB72+AC72+AD72+AE72+AF72+AG72+AH72+AI72+AJ72+AK72+AL72+AM72+AN72+AO72+AP72+AQ72</f>
        <v>855.59</v>
      </c>
      <c r="D72" s="14">
        <v>330.64</v>
      </c>
      <c r="E72" s="14">
        <v>48.04</v>
      </c>
      <c r="F72" s="14">
        <f t="shared" si="10"/>
        <v>174.56</v>
      </c>
      <c r="G72" s="14">
        <v>21.4</v>
      </c>
      <c r="H72" s="14">
        <v>0</v>
      </c>
      <c r="I72" s="14">
        <v>0.4</v>
      </c>
      <c r="J72" s="14">
        <v>6.3</v>
      </c>
      <c r="K72" s="14">
        <v>1.2</v>
      </c>
      <c r="L72" s="14">
        <v>0</v>
      </c>
      <c r="M72" s="14">
        <v>0</v>
      </c>
      <c r="N72" s="14">
        <v>12.4</v>
      </c>
      <c r="O72" s="14">
        <v>5</v>
      </c>
      <c r="P72" s="14">
        <v>0</v>
      </c>
      <c r="Q72" s="14">
        <v>54.9</v>
      </c>
      <c r="R72" s="14">
        <v>0</v>
      </c>
      <c r="S72" s="14">
        <v>0</v>
      </c>
      <c r="T72" s="14">
        <v>16</v>
      </c>
      <c r="U72" s="14">
        <v>0</v>
      </c>
      <c r="V72" s="4">
        <v>0</v>
      </c>
      <c r="W72" s="4">
        <v>0</v>
      </c>
      <c r="X72" s="14">
        <v>16.760000000000002</v>
      </c>
      <c r="Y72" s="4"/>
      <c r="Z72" s="4">
        <v>40.200000000000003</v>
      </c>
      <c r="AA72" s="14"/>
      <c r="AB72" s="14"/>
      <c r="AC72" s="14"/>
      <c r="AD72" s="14">
        <v>10.07</v>
      </c>
      <c r="AE72" s="14">
        <v>74.94</v>
      </c>
      <c r="AF72" s="14">
        <v>0.61</v>
      </c>
      <c r="AG72" s="14">
        <v>0</v>
      </c>
      <c r="AH72" s="14">
        <v>36</v>
      </c>
      <c r="AI72" s="14">
        <v>7.6</v>
      </c>
      <c r="AJ72" s="14">
        <v>22.65</v>
      </c>
      <c r="AK72" s="4">
        <v>14</v>
      </c>
      <c r="AL72" s="4">
        <v>46.9</v>
      </c>
      <c r="AM72" s="21">
        <v>25.64</v>
      </c>
      <c r="AN72" s="22">
        <v>31.94</v>
      </c>
      <c r="AO72" s="4">
        <v>5</v>
      </c>
      <c r="AP72" s="4"/>
      <c r="AQ72" s="21">
        <v>27</v>
      </c>
    </row>
    <row r="73" spans="1:43" ht="22.5" customHeight="1">
      <c r="A73" s="30" t="s">
        <v>189</v>
      </c>
      <c r="B73" s="7" t="s">
        <v>91</v>
      </c>
      <c r="C73" s="14">
        <f t="shared" si="15"/>
        <v>145.91999999999999</v>
      </c>
      <c r="D73" s="14">
        <v>12.69</v>
      </c>
      <c r="E73" s="14">
        <v>8</v>
      </c>
      <c r="F73" s="14">
        <f t="shared" ref="F73:F104" si="16">SUM(G73:Z73)</f>
        <v>35.700000000000003</v>
      </c>
      <c r="G73" s="14"/>
      <c r="H73" s="14"/>
      <c r="I73" s="14"/>
      <c r="J73" s="14"/>
      <c r="K73" s="14"/>
      <c r="L73" s="14"/>
      <c r="M73" s="14"/>
      <c r="N73" s="14">
        <v>1.5</v>
      </c>
      <c r="O73" s="14">
        <v>7.2</v>
      </c>
      <c r="P73" s="14"/>
      <c r="Q73" s="14">
        <v>27</v>
      </c>
      <c r="R73" s="14"/>
      <c r="S73" s="14"/>
      <c r="T73" s="14"/>
      <c r="U73" s="14"/>
      <c r="V73" s="11"/>
      <c r="W73" s="11"/>
      <c r="X73" s="14"/>
      <c r="Y73" s="4"/>
      <c r="Z73" s="4">
        <v>0</v>
      </c>
      <c r="AA73" s="14"/>
      <c r="AB73" s="14"/>
      <c r="AC73" s="14"/>
      <c r="AD73" s="14">
        <v>24.04</v>
      </c>
      <c r="AE73" s="14">
        <v>22.48</v>
      </c>
      <c r="AF73" s="14">
        <v>0.09</v>
      </c>
      <c r="AG73" s="14"/>
      <c r="AH73" s="14">
        <v>7.2</v>
      </c>
      <c r="AI73" s="14">
        <v>0.8</v>
      </c>
      <c r="AJ73" s="14">
        <v>2.34</v>
      </c>
      <c r="AK73" s="11"/>
      <c r="AL73" s="11">
        <v>10.199999999999999</v>
      </c>
      <c r="AM73" s="21">
        <v>6.51</v>
      </c>
      <c r="AN73" s="22">
        <v>7.87</v>
      </c>
      <c r="AO73" s="4"/>
      <c r="AP73" s="4"/>
      <c r="AQ73" s="21">
        <v>8</v>
      </c>
    </row>
    <row r="74" spans="1:43" ht="22.5" customHeight="1">
      <c r="A74" s="30" t="s">
        <v>190</v>
      </c>
      <c r="B74" s="7" t="s">
        <v>92</v>
      </c>
      <c r="C74" s="14">
        <f t="shared" si="15"/>
        <v>178.34</v>
      </c>
      <c r="D74" s="14">
        <v>24.38</v>
      </c>
      <c r="E74" s="14">
        <v>6.4</v>
      </c>
      <c r="F74" s="14">
        <f t="shared" si="16"/>
        <v>24.56</v>
      </c>
      <c r="G74" s="14"/>
      <c r="H74" s="14">
        <v>4.5</v>
      </c>
      <c r="I74" s="14"/>
      <c r="J74" s="14"/>
      <c r="K74" s="14"/>
      <c r="L74" s="14"/>
      <c r="M74" s="14"/>
      <c r="N74" s="14">
        <v>1.5</v>
      </c>
      <c r="O74" s="14">
        <v>9.1999999999999993</v>
      </c>
      <c r="P74" s="14">
        <v>1.8</v>
      </c>
      <c r="Q74" s="14"/>
      <c r="R74" s="14"/>
      <c r="S74" s="14"/>
      <c r="T74" s="14"/>
      <c r="U74" s="14"/>
      <c r="V74" s="4"/>
      <c r="W74" s="4"/>
      <c r="X74" s="14">
        <v>7.33</v>
      </c>
      <c r="Y74" s="4"/>
      <c r="Z74" s="4">
        <v>0.23</v>
      </c>
      <c r="AA74" s="14"/>
      <c r="AB74" s="14"/>
      <c r="AC74" s="14"/>
      <c r="AD74" s="14">
        <v>27.47</v>
      </c>
      <c r="AE74" s="14">
        <v>29.97</v>
      </c>
      <c r="AF74" s="14">
        <v>1.46</v>
      </c>
      <c r="AG74" s="14"/>
      <c r="AH74" s="14">
        <v>16.2</v>
      </c>
      <c r="AI74" s="14">
        <v>2.6</v>
      </c>
      <c r="AJ74" s="14">
        <v>3.49</v>
      </c>
      <c r="AK74" s="4"/>
      <c r="AL74" s="4">
        <v>6.2</v>
      </c>
      <c r="AM74" s="21">
        <v>9.07</v>
      </c>
      <c r="AN74" s="22">
        <v>16.54</v>
      </c>
      <c r="AO74" s="4"/>
      <c r="AP74" s="4"/>
      <c r="AQ74" s="21">
        <v>10</v>
      </c>
    </row>
    <row r="75" spans="1:43" ht="22.5" customHeight="1">
      <c r="A75" s="30" t="s">
        <v>191</v>
      </c>
      <c r="B75" s="7" t="s">
        <v>93</v>
      </c>
      <c r="C75" s="14">
        <f t="shared" si="15"/>
        <v>230.44</v>
      </c>
      <c r="D75" s="14">
        <v>12.36</v>
      </c>
      <c r="E75" s="14">
        <v>6.4</v>
      </c>
      <c r="F75" s="14">
        <f t="shared" si="16"/>
        <v>13.03</v>
      </c>
      <c r="G75" s="14"/>
      <c r="H75" s="14"/>
      <c r="I75" s="14">
        <v>1.8</v>
      </c>
      <c r="J75" s="14"/>
      <c r="K75" s="14"/>
      <c r="L75" s="14"/>
      <c r="M75" s="14"/>
      <c r="N75" s="14">
        <v>1.5</v>
      </c>
      <c r="O75" s="14">
        <v>7.7</v>
      </c>
      <c r="P75" s="14">
        <v>1.8</v>
      </c>
      <c r="Q75" s="14"/>
      <c r="R75" s="14"/>
      <c r="S75" s="14"/>
      <c r="T75" s="14"/>
      <c r="U75" s="14"/>
      <c r="V75" s="4"/>
      <c r="W75" s="4"/>
      <c r="X75" s="14"/>
      <c r="Y75" s="4"/>
      <c r="Z75" s="4">
        <v>0.23</v>
      </c>
      <c r="AA75" s="14"/>
      <c r="AB75" s="14"/>
      <c r="AC75" s="14"/>
      <c r="AD75" s="14">
        <v>28.72</v>
      </c>
      <c r="AE75" s="14">
        <v>44.96</v>
      </c>
      <c r="AF75" s="14">
        <v>1.38</v>
      </c>
      <c r="AG75" s="14">
        <v>43.8</v>
      </c>
      <c r="AH75" s="14">
        <v>12.6</v>
      </c>
      <c r="AI75" s="14">
        <v>2</v>
      </c>
      <c r="AJ75" s="14">
        <v>2.72</v>
      </c>
      <c r="AK75" s="4"/>
      <c r="AL75" s="4">
        <v>39.9</v>
      </c>
      <c r="AM75" s="21">
        <v>6.59</v>
      </c>
      <c r="AN75" s="22">
        <v>7.98</v>
      </c>
      <c r="AO75" s="4"/>
      <c r="AP75" s="4"/>
      <c r="AQ75" s="21">
        <v>8</v>
      </c>
    </row>
    <row r="76" spans="1:43" s="2" customFormat="1" ht="22.5" customHeight="1">
      <c r="A76" s="30" t="s">
        <v>192</v>
      </c>
      <c r="B76" s="8" t="s">
        <v>94</v>
      </c>
      <c r="C76" s="14">
        <f t="shared" si="15"/>
        <v>875.72</v>
      </c>
      <c r="D76" s="14">
        <f>SUM(D77:D79)</f>
        <v>50.65</v>
      </c>
      <c r="E76" s="14">
        <f>SUM(E77:E79)</f>
        <v>79.319999999999993</v>
      </c>
      <c r="F76" s="14">
        <f t="shared" si="16"/>
        <v>259.02</v>
      </c>
      <c r="G76" s="14">
        <f t="shared" ref="G76:AQ76" si="17">SUM(G77:G79)</f>
        <v>21.4</v>
      </c>
      <c r="H76" s="14">
        <f t="shared" si="17"/>
        <v>9</v>
      </c>
      <c r="I76" s="14">
        <f t="shared" si="17"/>
        <v>0.1</v>
      </c>
      <c r="J76" s="14">
        <f t="shared" si="17"/>
        <v>5.7</v>
      </c>
      <c r="K76" s="14">
        <f t="shared" si="17"/>
        <v>0</v>
      </c>
      <c r="L76" s="14">
        <f t="shared" si="17"/>
        <v>0</v>
      </c>
      <c r="M76" s="14">
        <f t="shared" si="17"/>
        <v>0</v>
      </c>
      <c r="N76" s="14">
        <f t="shared" si="17"/>
        <v>15.4</v>
      </c>
      <c r="O76" s="14">
        <f t="shared" si="17"/>
        <v>18.399999999999999</v>
      </c>
      <c r="P76" s="14">
        <f t="shared" si="17"/>
        <v>1.8</v>
      </c>
      <c r="Q76" s="14">
        <f t="shared" si="17"/>
        <v>81.900000000000006</v>
      </c>
      <c r="R76" s="14">
        <f t="shared" si="17"/>
        <v>49</v>
      </c>
      <c r="S76" s="14">
        <f t="shared" si="17"/>
        <v>0</v>
      </c>
      <c r="T76" s="14">
        <f t="shared" si="17"/>
        <v>0</v>
      </c>
      <c r="U76" s="14">
        <f t="shared" si="17"/>
        <v>0</v>
      </c>
      <c r="V76" s="14">
        <f t="shared" si="17"/>
        <v>0</v>
      </c>
      <c r="W76" s="14">
        <f t="shared" si="17"/>
        <v>5</v>
      </c>
      <c r="X76" s="14">
        <f t="shared" si="17"/>
        <v>12.66</v>
      </c>
      <c r="Y76" s="14">
        <f t="shared" si="17"/>
        <v>0</v>
      </c>
      <c r="Z76" s="14">
        <f t="shared" si="17"/>
        <v>38.659999999999997</v>
      </c>
      <c r="AA76" s="14">
        <f t="shared" si="17"/>
        <v>0</v>
      </c>
      <c r="AB76" s="14">
        <f t="shared" si="17"/>
        <v>0</v>
      </c>
      <c r="AC76" s="14">
        <f t="shared" si="17"/>
        <v>0</v>
      </c>
      <c r="AD76" s="14">
        <f t="shared" si="17"/>
        <v>27.93</v>
      </c>
      <c r="AE76" s="14">
        <f t="shared" si="17"/>
        <v>106.65</v>
      </c>
      <c r="AF76" s="14">
        <f t="shared" si="17"/>
        <v>3.62</v>
      </c>
      <c r="AG76" s="14">
        <f t="shared" si="17"/>
        <v>29.2</v>
      </c>
      <c r="AH76" s="14">
        <f t="shared" si="17"/>
        <v>39.6</v>
      </c>
      <c r="AI76" s="14">
        <f t="shared" si="17"/>
        <v>7</v>
      </c>
      <c r="AJ76" s="14">
        <f t="shared" si="17"/>
        <v>18.47</v>
      </c>
      <c r="AK76" s="14">
        <f t="shared" si="17"/>
        <v>14</v>
      </c>
      <c r="AL76" s="14">
        <f t="shared" si="17"/>
        <v>126.5</v>
      </c>
      <c r="AM76" s="14">
        <f t="shared" si="17"/>
        <v>27.73</v>
      </c>
      <c r="AN76" s="14">
        <f t="shared" si="17"/>
        <v>43.03</v>
      </c>
      <c r="AO76" s="14">
        <f t="shared" si="17"/>
        <v>5</v>
      </c>
      <c r="AP76" s="14">
        <f t="shared" si="17"/>
        <v>0</v>
      </c>
      <c r="AQ76" s="14">
        <f t="shared" si="17"/>
        <v>38</v>
      </c>
    </row>
    <row r="77" spans="1:43" ht="22.5" customHeight="1">
      <c r="A77" s="30" t="s">
        <v>193</v>
      </c>
      <c r="B77" s="7" t="s">
        <v>95</v>
      </c>
      <c r="C77" s="14">
        <f t="shared" si="15"/>
        <v>620.88</v>
      </c>
      <c r="D77" s="14">
        <v>30.26</v>
      </c>
      <c r="E77" s="14">
        <v>66.52</v>
      </c>
      <c r="F77" s="14">
        <f t="shared" si="16"/>
        <v>193.23</v>
      </c>
      <c r="G77" s="14">
        <v>21.4</v>
      </c>
      <c r="H77" s="14">
        <v>0</v>
      </c>
      <c r="I77" s="14">
        <v>0.1</v>
      </c>
      <c r="J77" s="14">
        <v>5.7</v>
      </c>
      <c r="K77" s="14">
        <v>0</v>
      </c>
      <c r="L77" s="14">
        <v>0</v>
      </c>
      <c r="M77" s="14">
        <v>0</v>
      </c>
      <c r="N77" s="14">
        <v>12.4</v>
      </c>
      <c r="O77" s="14">
        <v>2</v>
      </c>
      <c r="P77" s="14">
        <v>0</v>
      </c>
      <c r="Q77" s="14">
        <v>54.9</v>
      </c>
      <c r="R77" s="14">
        <v>49</v>
      </c>
      <c r="S77" s="14">
        <v>0</v>
      </c>
      <c r="T77" s="14">
        <v>0</v>
      </c>
      <c r="U77" s="14">
        <v>0</v>
      </c>
      <c r="V77" s="4">
        <v>0</v>
      </c>
      <c r="W77" s="4">
        <v>0</v>
      </c>
      <c r="X77" s="14">
        <v>9.5299999999999994</v>
      </c>
      <c r="Y77" s="4"/>
      <c r="Z77" s="4">
        <v>38.200000000000003</v>
      </c>
      <c r="AA77" s="14"/>
      <c r="AB77" s="14"/>
      <c r="AC77" s="14"/>
      <c r="AD77" s="14">
        <v>8.43</v>
      </c>
      <c r="AE77" s="4">
        <v>69.180000000000007</v>
      </c>
      <c r="AF77" s="14">
        <v>0.87</v>
      </c>
      <c r="AG77" s="14">
        <v>0</v>
      </c>
      <c r="AH77" s="14">
        <v>23.4</v>
      </c>
      <c r="AI77" s="14">
        <v>5.2</v>
      </c>
      <c r="AJ77" s="14">
        <v>15.09</v>
      </c>
      <c r="AK77" s="4">
        <v>14</v>
      </c>
      <c r="AL77" s="4">
        <v>116.2</v>
      </c>
      <c r="AM77" s="21">
        <v>20.76</v>
      </c>
      <c r="AN77" s="22">
        <v>26.74</v>
      </c>
      <c r="AO77" s="4">
        <v>5</v>
      </c>
      <c r="AP77" s="4"/>
      <c r="AQ77" s="21">
        <v>26</v>
      </c>
    </row>
    <row r="78" spans="1:43" ht="22.5" customHeight="1">
      <c r="A78" s="30" t="s">
        <v>194</v>
      </c>
      <c r="B78" s="7" t="s">
        <v>96</v>
      </c>
      <c r="C78" s="14">
        <f t="shared" si="15"/>
        <v>124.56</v>
      </c>
      <c r="D78" s="14">
        <v>9.83</v>
      </c>
      <c r="E78" s="14">
        <v>6.4</v>
      </c>
      <c r="F78" s="14">
        <f t="shared" si="16"/>
        <v>40.93</v>
      </c>
      <c r="G78" s="14"/>
      <c r="H78" s="14">
        <v>4.5</v>
      </c>
      <c r="I78" s="14"/>
      <c r="J78" s="14"/>
      <c r="K78" s="14"/>
      <c r="L78" s="14"/>
      <c r="M78" s="14"/>
      <c r="N78" s="14">
        <v>1.5</v>
      </c>
      <c r="O78" s="14">
        <v>7.7</v>
      </c>
      <c r="P78" s="14"/>
      <c r="Q78" s="14">
        <v>27</v>
      </c>
      <c r="R78" s="14"/>
      <c r="S78" s="14"/>
      <c r="T78" s="14"/>
      <c r="U78" s="14"/>
      <c r="V78" s="4"/>
      <c r="W78" s="4"/>
      <c r="X78" s="14"/>
      <c r="Y78" s="4"/>
      <c r="Z78" s="4">
        <v>0.23</v>
      </c>
      <c r="AA78" s="14"/>
      <c r="AB78" s="14"/>
      <c r="AC78" s="14"/>
      <c r="AD78" s="14">
        <v>6.51</v>
      </c>
      <c r="AE78" s="4">
        <v>22.48</v>
      </c>
      <c r="AF78" s="14">
        <v>1</v>
      </c>
      <c r="AG78" s="14"/>
      <c r="AH78" s="14">
        <v>9</v>
      </c>
      <c r="AI78" s="14">
        <v>1.2</v>
      </c>
      <c r="AJ78" s="14">
        <v>1.89</v>
      </c>
      <c r="AK78" s="4"/>
      <c r="AL78" s="4">
        <v>8</v>
      </c>
      <c r="AM78" s="21">
        <v>5.1100000000000003</v>
      </c>
      <c r="AN78" s="22">
        <v>6.21</v>
      </c>
      <c r="AO78" s="4"/>
      <c r="AP78" s="4"/>
      <c r="AQ78" s="21">
        <v>6</v>
      </c>
    </row>
    <row r="79" spans="1:43" ht="22.5" customHeight="1">
      <c r="A79" s="30" t="s">
        <v>195</v>
      </c>
      <c r="B79" s="7" t="s">
        <v>97</v>
      </c>
      <c r="C79" s="14">
        <f t="shared" si="15"/>
        <v>130.28</v>
      </c>
      <c r="D79" s="14">
        <v>10.56</v>
      </c>
      <c r="E79" s="14">
        <v>6.4</v>
      </c>
      <c r="F79" s="14">
        <f t="shared" si="16"/>
        <v>24.86</v>
      </c>
      <c r="G79" s="14"/>
      <c r="H79" s="14">
        <v>4.5</v>
      </c>
      <c r="I79" s="14"/>
      <c r="J79" s="14"/>
      <c r="K79" s="14"/>
      <c r="L79" s="14"/>
      <c r="M79" s="14"/>
      <c r="N79" s="14">
        <v>1.5</v>
      </c>
      <c r="O79" s="14">
        <v>8.6999999999999993</v>
      </c>
      <c r="P79" s="14">
        <v>1.8</v>
      </c>
      <c r="Q79" s="14"/>
      <c r="R79" s="14"/>
      <c r="S79" s="14"/>
      <c r="T79" s="14"/>
      <c r="U79" s="14"/>
      <c r="V79" s="4"/>
      <c r="W79" s="4">
        <v>5</v>
      </c>
      <c r="X79" s="14">
        <v>3.13</v>
      </c>
      <c r="Y79" s="4"/>
      <c r="Z79" s="4">
        <v>0.23</v>
      </c>
      <c r="AA79" s="14"/>
      <c r="AB79" s="14"/>
      <c r="AC79" s="14"/>
      <c r="AD79" s="14">
        <v>12.99</v>
      </c>
      <c r="AE79" s="4">
        <v>14.99</v>
      </c>
      <c r="AF79" s="14">
        <v>1.75</v>
      </c>
      <c r="AG79" s="14">
        <v>29.2</v>
      </c>
      <c r="AH79" s="14">
        <v>7.2</v>
      </c>
      <c r="AI79" s="14">
        <v>0.6</v>
      </c>
      <c r="AJ79" s="14">
        <v>1.49</v>
      </c>
      <c r="AK79" s="4"/>
      <c r="AL79" s="4">
        <v>2.2999999999999998</v>
      </c>
      <c r="AM79" s="21">
        <v>1.86</v>
      </c>
      <c r="AN79" s="22">
        <v>10.08</v>
      </c>
      <c r="AO79" s="4"/>
      <c r="AP79" s="4"/>
      <c r="AQ79" s="21">
        <v>6</v>
      </c>
    </row>
    <row r="80" spans="1:43" s="2" customFormat="1" ht="22.5" customHeight="1">
      <c r="A80" s="30" t="s">
        <v>98</v>
      </c>
      <c r="B80" s="7" t="s">
        <v>99</v>
      </c>
      <c r="C80" s="14">
        <f t="shared" si="15"/>
        <v>1019.66</v>
      </c>
      <c r="D80" s="14">
        <f>SUM(D81:D85)</f>
        <v>94.48</v>
      </c>
      <c r="E80" s="14">
        <f>SUM(E81:E85)</f>
        <v>68.64</v>
      </c>
      <c r="F80" s="14">
        <f t="shared" si="16"/>
        <v>239.77</v>
      </c>
      <c r="G80" s="14">
        <f t="shared" ref="G80:AQ80" si="18">SUM(G81:G85)</f>
        <v>21.4</v>
      </c>
      <c r="H80" s="14">
        <f t="shared" si="18"/>
        <v>9</v>
      </c>
      <c r="I80" s="14">
        <f t="shared" si="18"/>
        <v>4</v>
      </c>
      <c r="J80" s="14">
        <f t="shared" si="18"/>
        <v>5.7</v>
      </c>
      <c r="K80" s="14">
        <f t="shared" si="18"/>
        <v>0</v>
      </c>
      <c r="L80" s="14">
        <f t="shared" si="18"/>
        <v>3.6</v>
      </c>
      <c r="M80" s="14">
        <f t="shared" si="18"/>
        <v>8</v>
      </c>
      <c r="N80" s="14">
        <f t="shared" si="18"/>
        <v>18.399999999999999</v>
      </c>
      <c r="O80" s="14">
        <f t="shared" si="18"/>
        <v>24.6</v>
      </c>
      <c r="P80" s="14">
        <f t="shared" si="18"/>
        <v>1.8</v>
      </c>
      <c r="Q80" s="14">
        <f t="shared" si="18"/>
        <v>81.900000000000006</v>
      </c>
      <c r="R80" s="14">
        <f t="shared" si="18"/>
        <v>0</v>
      </c>
      <c r="S80" s="14">
        <f t="shared" si="18"/>
        <v>0</v>
      </c>
      <c r="T80" s="14">
        <f t="shared" si="18"/>
        <v>0</v>
      </c>
      <c r="U80" s="14">
        <f t="shared" si="18"/>
        <v>0</v>
      </c>
      <c r="V80" s="14">
        <f t="shared" si="18"/>
        <v>3.5</v>
      </c>
      <c r="W80" s="14">
        <f t="shared" si="18"/>
        <v>5</v>
      </c>
      <c r="X80" s="14">
        <f t="shared" si="18"/>
        <v>22.41</v>
      </c>
      <c r="Y80" s="14">
        <f t="shared" si="18"/>
        <v>0</v>
      </c>
      <c r="Z80" s="14">
        <f t="shared" si="18"/>
        <v>30.46</v>
      </c>
      <c r="AA80" s="14">
        <f t="shared" si="18"/>
        <v>0</v>
      </c>
      <c r="AB80" s="14">
        <f t="shared" si="18"/>
        <v>0</v>
      </c>
      <c r="AC80" s="14">
        <f t="shared" si="18"/>
        <v>3.5</v>
      </c>
      <c r="AD80" s="14">
        <f t="shared" si="18"/>
        <v>42.75</v>
      </c>
      <c r="AE80" s="14">
        <f t="shared" si="18"/>
        <v>132.33000000000001</v>
      </c>
      <c r="AF80" s="14">
        <f t="shared" si="18"/>
        <v>9</v>
      </c>
      <c r="AG80" s="14">
        <f t="shared" si="18"/>
        <v>87.6</v>
      </c>
      <c r="AH80" s="14">
        <f t="shared" si="18"/>
        <v>63</v>
      </c>
      <c r="AI80" s="14">
        <f t="shared" si="18"/>
        <v>10</v>
      </c>
      <c r="AJ80" s="14">
        <f t="shared" si="18"/>
        <v>26.72</v>
      </c>
      <c r="AK80" s="14">
        <f t="shared" si="18"/>
        <v>14</v>
      </c>
      <c r="AL80" s="14">
        <f t="shared" si="18"/>
        <v>65.2</v>
      </c>
      <c r="AM80" s="14">
        <f t="shared" si="18"/>
        <v>45.74</v>
      </c>
      <c r="AN80" s="14">
        <f t="shared" si="18"/>
        <v>54.93</v>
      </c>
      <c r="AO80" s="14">
        <f t="shared" si="18"/>
        <v>5</v>
      </c>
      <c r="AP80" s="14">
        <f t="shared" si="18"/>
        <v>0</v>
      </c>
      <c r="AQ80" s="14">
        <f t="shared" si="18"/>
        <v>57</v>
      </c>
    </row>
    <row r="81" spans="1:43" ht="22.5" customHeight="1">
      <c r="A81" s="30" t="s">
        <v>196</v>
      </c>
      <c r="B81" s="7" t="s">
        <v>100</v>
      </c>
      <c r="C81" s="14">
        <f t="shared" si="15"/>
        <v>458.54</v>
      </c>
      <c r="D81" s="14">
        <v>49.56</v>
      </c>
      <c r="E81" s="14">
        <v>49.44</v>
      </c>
      <c r="F81" s="14">
        <f t="shared" si="16"/>
        <v>146.65</v>
      </c>
      <c r="G81" s="14">
        <v>21.4</v>
      </c>
      <c r="H81" s="14">
        <v>0</v>
      </c>
      <c r="I81" s="14">
        <v>0.4</v>
      </c>
      <c r="J81" s="14">
        <v>5.7</v>
      </c>
      <c r="K81" s="14">
        <v>0</v>
      </c>
      <c r="L81" s="14">
        <v>0</v>
      </c>
      <c r="M81" s="14">
        <v>0</v>
      </c>
      <c r="N81" s="14">
        <v>12.4</v>
      </c>
      <c r="O81" s="14">
        <v>2</v>
      </c>
      <c r="P81" s="14">
        <v>0</v>
      </c>
      <c r="Q81" s="14">
        <v>54.9</v>
      </c>
      <c r="R81" s="14">
        <v>0</v>
      </c>
      <c r="S81" s="14">
        <v>0</v>
      </c>
      <c r="T81" s="14">
        <v>0</v>
      </c>
      <c r="U81" s="14">
        <v>0</v>
      </c>
      <c r="V81" s="11">
        <v>0</v>
      </c>
      <c r="W81" s="11">
        <v>5</v>
      </c>
      <c r="X81" s="14">
        <v>14.85</v>
      </c>
      <c r="Y81" s="4"/>
      <c r="Z81" s="4">
        <v>30</v>
      </c>
      <c r="AA81" s="14"/>
      <c r="AB81" s="14"/>
      <c r="AC81" s="14">
        <v>1.5</v>
      </c>
      <c r="AD81" s="14">
        <v>8.19</v>
      </c>
      <c r="AE81" s="14">
        <v>35.99</v>
      </c>
      <c r="AF81" s="14">
        <v>2.89</v>
      </c>
      <c r="AG81" s="14">
        <v>0</v>
      </c>
      <c r="AH81" s="14">
        <v>19.8</v>
      </c>
      <c r="AI81" s="14">
        <v>5</v>
      </c>
      <c r="AJ81" s="14">
        <v>18.170000000000002</v>
      </c>
      <c r="AK81" s="11">
        <v>14</v>
      </c>
      <c r="AL81" s="11">
        <v>43.6</v>
      </c>
      <c r="AM81" s="21">
        <v>21.08</v>
      </c>
      <c r="AN81" s="22">
        <v>17.670000000000002</v>
      </c>
      <c r="AO81" s="4">
        <v>5</v>
      </c>
      <c r="AP81" s="4"/>
      <c r="AQ81" s="21">
        <v>20</v>
      </c>
    </row>
    <row r="82" spans="1:43" ht="22.5" customHeight="1">
      <c r="A82" s="30" t="s">
        <v>197</v>
      </c>
      <c r="B82" s="7" t="s">
        <v>101</v>
      </c>
      <c r="C82" s="14">
        <f t="shared" si="15"/>
        <v>119.87</v>
      </c>
      <c r="D82" s="14">
        <v>11.82</v>
      </c>
      <c r="E82" s="14">
        <v>6.4</v>
      </c>
      <c r="F82" s="14">
        <f t="shared" si="16"/>
        <v>12.23</v>
      </c>
      <c r="G82" s="14"/>
      <c r="H82" s="14"/>
      <c r="I82" s="14"/>
      <c r="J82" s="14"/>
      <c r="K82" s="14"/>
      <c r="L82" s="14"/>
      <c r="M82" s="14"/>
      <c r="N82" s="14">
        <v>1.5</v>
      </c>
      <c r="O82" s="14">
        <v>5.2</v>
      </c>
      <c r="P82" s="14">
        <v>1.8</v>
      </c>
      <c r="Q82" s="14"/>
      <c r="R82" s="14"/>
      <c r="S82" s="14"/>
      <c r="T82" s="14"/>
      <c r="U82" s="14"/>
      <c r="V82" s="4">
        <v>3.5</v>
      </c>
      <c r="W82" s="4"/>
      <c r="X82" s="14"/>
      <c r="Y82" s="4"/>
      <c r="Z82" s="4">
        <v>0.23</v>
      </c>
      <c r="AA82" s="14"/>
      <c r="AB82" s="14"/>
      <c r="AC82" s="14"/>
      <c r="AD82" s="14">
        <v>12.17</v>
      </c>
      <c r="AE82" s="14">
        <v>22.48</v>
      </c>
      <c r="AF82" s="14">
        <v>1.2</v>
      </c>
      <c r="AG82" s="14"/>
      <c r="AH82" s="14">
        <v>9</v>
      </c>
      <c r="AI82" s="14">
        <v>0.8</v>
      </c>
      <c r="AJ82" s="14">
        <v>2.65</v>
      </c>
      <c r="AK82" s="4"/>
      <c r="AL82" s="4">
        <v>4.3</v>
      </c>
      <c r="AM82" s="21">
        <v>7.29</v>
      </c>
      <c r="AN82" s="22">
        <v>13.53</v>
      </c>
      <c r="AO82" s="4"/>
      <c r="AP82" s="4"/>
      <c r="AQ82" s="21">
        <v>16</v>
      </c>
    </row>
    <row r="83" spans="1:43" ht="22.5" customHeight="1">
      <c r="A83" s="30" t="s">
        <v>198</v>
      </c>
      <c r="B83" s="7" t="s">
        <v>102</v>
      </c>
      <c r="C83" s="14">
        <f t="shared" si="15"/>
        <v>273.01</v>
      </c>
      <c r="D83" s="14">
        <v>11.07</v>
      </c>
      <c r="E83" s="14">
        <v>4.8</v>
      </c>
      <c r="F83" s="14">
        <f t="shared" si="16"/>
        <v>56.29</v>
      </c>
      <c r="G83" s="14">
        <v>0</v>
      </c>
      <c r="H83" s="14">
        <v>4.5</v>
      </c>
      <c r="I83" s="14">
        <v>1.8</v>
      </c>
      <c r="J83" s="14">
        <v>0</v>
      </c>
      <c r="K83" s="14">
        <v>0</v>
      </c>
      <c r="L83" s="14">
        <v>0</v>
      </c>
      <c r="M83" s="14">
        <v>8</v>
      </c>
      <c r="N83" s="14">
        <v>1.5</v>
      </c>
      <c r="O83" s="14">
        <v>5.7</v>
      </c>
      <c r="P83" s="14">
        <v>0</v>
      </c>
      <c r="Q83" s="14">
        <v>27</v>
      </c>
      <c r="R83" s="14">
        <v>0</v>
      </c>
      <c r="S83" s="14">
        <v>0</v>
      </c>
      <c r="T83" s="14">
        <v>0</v>
      </c>
      <c r="U83" s="14">
        <v>0</v>
      </c>
      <c r="V83" s="4"/>
      <c r="W83" s="4"/>
      <c r="X83" s="14">
        <v>7.56</v>
      </c>
      <c r="Y83" s="4"/>
      <c r="Z83" s="4">
        <v>0.23</v>
      </c>
      <c r="AA83" s="14"/>
      <c r="AB83" s="14"/>
      <c r="AC83" s="14">
        <v>2</v>
      </c>
      <c r="AD83" s="14">
        <v>11.7</v>
      </c>
      <c r="AE83" s="14">
        <v>43.88</v>
      </c>
      <c r="AF83" s="14">
        <v>3.24</v>
      </c>
      <c r="AG83" s="14">
        <v>65.7</v>
      </c>
      <c r="AH83" s="14">
        <v>19.8</v>
      </c>
      <c r="AI83" s="14">
        <v>3</v>
      </c>
      <c r="AJ83" s="14">
        <v>3.59</v>
      </c>
      <c r="AK83" s="4"/>
      <c r="AL83" s="4">
        <v>9.5</v>
      </c>
      <c r="AM83" s="21">
        <v>11.85</v>
      </c>
      <c r="AN83" s="22">
        <v>16.59</v>
      </c>
      <c r="AO83" s="4"/>
      <c r="AP83" s="4"/>
      <c r="AQ83" s="21">
        <v>10</v>
      </c>
    </row>
    <row r="84" spans="1:43" ht="22.5" customHeight="1">
      <c r="A84" s="30" t="s">
        <v>199</v>
      </c>
      <c r="B84" s="8" t="s">
        <v>103</v>
      </c>
      <c r="C84" s="14">
        <f t="shared" si="15"/>
        <v>73.55</v>
      </c>
      <c r="D84" s="14">
        <v>9.44</v>
      </c>
      <c r="E84" s="14">
        <v>4.8</v>
      </c>
      <c r="F84" s="14">
        <f t="shared" si="16"/>
        <v>16.899999999999999</v>
      </c>
      <c r="G84" s="14"/>
      <c r="H84" s="14">
        <v>4.5</v>
      </c>
      <c r="I84" s="14">
        <v>1.8</v>
      </c>
      <c r="J84" s="14"/>
      <c r="K84" s="14"/>
      <c r="L84" s="14">
        <v>3.6</v>
      </c>
      <c r="M84" s="14"/>
      <c r="N84" s="14">
        <v>1.5</v>
      </c>
      <c r="O84" s="14">
        <v>5.5</v>
      </c>
      <c r="P84" s="14"/>
      <c r="Q84" s="14"/>
      <c r="R84" s="14"/>
      <c r="S84" s="14"/>
      <c r="T84" s="14"/>
      <c r="U84" s="14"/>
      <c r="V84" s="4"/>
      <c r="W84" s="4"/>
      <c r="X84" s="14"/>
      <c r="Y84" s="4"/>
      <c r="Z84" s="4">
        <v>0</v>
      </c>
      <c r="AA84" s="14"/>
      <c r="AB84" s="14"/>
      <c r="AC84" s="14"/>
      <c r="AD84" s="14">
        <v>2.57</v>
      </c>
      <c r="AE84" s="14">
        <v>14.99</v>
      </c>
      <c r="AF84" s="14">
        <v>0</v>
      </c>
      <c r="AG84" s="14"/>
      <c r="AH84" s="14">
        <v>7.2</v>
      </c>
      <c r="AI84" s="14">
        <v>0.8</v>
      </c>
      <c r="AJ84" s="14">
        <v>1.1100000000000001</v>
      </c>
      <c r="AK84" s="4"/>
      <c r="AL84" s="4">
        <v>6.2</v>
      </c>
      <c r="AM84" s="21">
        <v>2.42</v>
      </c>
      <c r="AN84" s="22">
        <v>3.12</v>
      </c>
      <c r="AO84" s="4"/>
      <c r="AP84" s="4"/>
      <c r="AQ84" s="21">
        <v>4</v>
      </c>
    </row>
    <row r="85" spans="1:43" ht="22.5" customHeight="1">
      <c r="A85" s="30" t="s">
        <v>200</v>
      </c>
      <c r="B85" s="7" t="s">
        <v>104</v>
      </c>
      <c r="C85" s="14">
        <f t="shared" si="15"/>
        <v>94.69</v>
      </c>
      <c r="D85" s="14">
        <v>12.59</v>
      </c>
      <c r="E85" s="14">
        <v>3.2</v>
      </c>
      <c r="F85" s="14">
        <f t="shared" si="16"/>
        <v>7.7</v>
      </c>
      <c r="G85" s="14"/>
      <c r="H85" s="14"/>
      <c r="I85" s="14"/>
      <c r="J85" s="14"/>
      <c r="K85" s="14"/>
      <c r="L85" s="14"/>
      <c r="M85" s="14"/>
      <c r="N85" s="14">
        <v>1.5</v>
      </c>
      <c r="O85" s="14">
        <v>6.2</v>
      </c>
      <c r="P85" s="14"/>
      <c r="Q85" s="14"/>
      <c r="R85" s="14"/>
      <c r="S85" s="14"/>
      <c r="T85" s="14"/>
      <c r="U85" s="14"/>
      <c r="V85" s="4"/>
      <c r="W85" s="4"/>
      <c r="X85" s="14"/>
      <c r="Y85" s="4"/>
      <c r="Z85" s="4">
        <v>0</v>
      </c>
      <c r="AA85" s="14"/>
      <c r="AB85" s="14"/>
      <c r="AC85" s="14"/>
      <c r="AD85" s="14">
        <v>8.1199999999999992</v>
      </c>
      <c r="AE85" s="14">
        <v>14.99</v>
      </c>
      <c r="AF85" s="14">
        <v>1.67</v>
      </c>
      <c r="AG85" s="14">
        <v>21.9</v>
      </c>
      <c r="AH85" s="14">
        <v>7.2</v>
      </c>
      <c r="AI85" s="14">
        <v>0.4</v>
      </c>
      <c r="AJ85" s="14">
        <v>1.2</v>
      </c>
      <c r="AK85" s="4"/>
      <c r="AL85" s="4">
        <v>1.6</v>
      </c>
      <c r="AM85" s="21">
        <v>3.1</v>
      </c>
      <c r="AN85" s="22">
        <v>4.0199999999999996</v>
      </c>
      <c r="AO85" s="4"/>
      <c r="AP85" s="4"/>
      <c r="AQ85" s="21">
        <v>7</v>
      </c>
    </row>
    <row r="86" spans="1:43" s="2" customFormat="1" ht="22.5" customHeight="1">
      <c r="A86" s="30" t="s">
        <v>105</v>
      </c>
      <c r="B86" s="7" t="s">
        <v>106</v>
      </c>
      <c r="C86" s="14">
        <f t="shared" si="15"/>
        <v>657.45</v>
      </c>
      <c r="D86" s="14">
        <f>SUM(D87:D88)</f>
        <v>32.32</v>
      </c>
      <c r="E86" s="14">
        <f>SUM(E87:E88)</f>
        <v>51.72</v>
      </c>
      <c r="F86" s="14">
        <f t="shared" si="16"/>
        <v>199.3</v>
      </c>
      <c r="G86" s="14">
        <f t="shared" ref="G86:AQ86" si="19">SUM(G87:G88)</f>
        <v>21.4</v>
      </c>
      <c r="H86" s="14">
        <f t="shared" si="19"/>
        <v>4.5</v>
      </c>
      <c r="I86" s="14">
        <f t="shared" si="19"/>
        <v>0.1</v>
      </c>
      <c r="J86" s="14">
        <f t="shared" si="19"/>
        <v>3</v>
      </c>
      <c r="K86" s="14">
        <f t="shared" si="19"/>
        <v>0</v>
      </c>
      <c r="L86" s="14">
        <f t="shared" si="19"/>
        <v>0</v>
      </c>
      <c r="M86" s="14">
        <f t="shared" si="19"/>
        <v>0</v>
      </c>
      <c r="N86" s="14">
        <f t="shared" si="19"/>
        <v>13.9</v>
      </c>
      <c r="O86" s="14">
        <f t="shared" si="19"/>
        <v>11.2</v>
      </c>
      <c r="P86" s="14">
        <f t="shared" si="19"/>
        <v>0</v>
      </c>
      <c r="Q86" s="14">
        <f t="shared" si="19"/>
        <v>81.900000000000006</v>
      </c>
      <c r="R86" s="14">
        <f t="shared" si="19"/>
        <v>0</v>
      </c>
      <c r="S86" s="14">
        <f t="shared" si="19"/>
        <v>0</v>
      </c>
      <c r="T86" s="14">
        <f t="shared" si="19"/>
        <v>0</v>
      </c>
      <c r="U86" s="14">
        <f t="shared" si="19"/>
        <v>0</v>
      </c>
      <c r="V86" s="14">
        <f t="shared" si="19"/>
        <v>3.5</v>
      </c>
      <c r="W86" s="14">
        <f t="shared" si="19"/>
        <v>5</v>
      </c>
      <c r="X86" s="14">
        <f t="shared" si="19"/>
        <v>13.67</v>
      </c>
      <c r="Y86" s="14">
        <f t="shared" si="19"/>
        <v>2.6</v>
      </c>
      <c r="Z86" s="14">
        <f t="shared" si="19"/>
        <v>38.53</v>
      </c>
      <c r="AA86" s="14">
        <f t="shared" si="19"/>
        <v>0</v>
      </c>
      <c r="AB86" s="14">
        <f t="shared" si="19"/>
        <v>0</v>
      </c>
      <c r="AC86" s="14">
        <f t="shared" si="19"/>
        <v>0</v>
      </c>
      <c r="AD86" s="14">
        <f t="shared" si="19"/>
        <v>56.12</v>
      </c>
      <c r="AE86" s="14">
        <f t="shared" si="19"/>
        <v>71.94</v>
      </c>
      <c r="AF86" s="14">
        <f t="shared" si="19"/>
        <v>3.58</v>
      </c>
      <c r="AG86" s="14">
        <f t="shared" si="19"/>
        <v>29.2</v>
      </c>
      <c r="AH86" s="14">
        <f t="shared" si="19"/>
        <v>41.4</v>
      </c>
      <c r="AI86" s="14">
        <f t="shared" si="19"/>
        <v>6</v>
      </c>
      <c r="AJ86" s="14">
        <f t="shared" si="19"/>
        <v>15.86</v>
      </c>
      <c r="AK86" s="14">
        <f t="shared" si="19"/>
        <v>14</v>
      </c>
      <c r="AL86" s="14">
        <f t="shared" si="19"/>
        <v>46.9</v>
      </c>
      <c r="AM86" s="14">
        <f t="shared" si="19"/>
        <v>22.5</v>
      </c>
      <c r="AN86" s="14">
        <f t="shared" si="19"/>
        <v>30.61</v>
      </c>
      <c r="AO86" s="14">
        <f t="shared" si="19"/>
        <v>5</v>
      </c>
      <c r="AP86" s="14">
        <f t="shared" si="19"/>
        <v>0</v>
      </c>
      <c r="AQ86" s="14">
        <f t="shared" si="19"/>
        <v>31</v>
      </c>
    </row>
    <row r="87" spans="1:43" ht="22.5" customHeight="1">
      <c r="A87" s="30" t="s">
        <v>201</v>
      </c>
      <c r="B87" s="7" t="s">
        <v>107</v>
      </c>
      <c r="C87" s="14">
        <f t="shared" si="15"/>
        <v>453.65</v>
      </c>
      <c r="D87" s="14">
        <v>21.83</v>
      </c>
      <c r="E87" s="14">
        <v>46.92</v>
      </c>
      <c r="F87" s="14">
        <f t="shared" si="16"/>
        <v>151.68</v>
      </c>
      <c r="G87" s="14">
        <v>21.4</v>
      </c>
      <c r="H87" s="14">
        <v>0</v>
      </c>
      <c r="I87" s="14">
        <v>0.1</v>
      </c>
      <c r="J87" s="14">
        <v>3</v>
      </c>
      <c r="K87" s="14">
        <v>0</v>
      </c>
      <c r="L87" s="14">
        <v>0</v>
      </c>
      <c r="M87" s="14">
        <v>0</v>
      </c>
      <c r="N87" s="14">
        <v>12.4</v>
      </c>
      <c r="O87" s="14">
        <v>3.5</v>
      </c>
      <c r="P87" s="14">
        <v>0</v>
      </c>
      <c r="Q87" s="14">
        <v>54.9</v>
      </c>
      <c r="R87" s="14">
        <v>0</v>
      </c>
      <c r="S87" s="14">
        <v>0</v>
      </c>
      <c r="T87" s="14">
        <v>0</v>
      </c>
      <c r="U87" s="14">
        <v>0</v>
      </c>
      <c r="V87" s="4">
        <v>3.5</v>
      </c>
      <c r="W87" s="4">
        <v>5</v>
      </c>
      <c r="X87" s="14">
        <v>8.2799999999999994</v>
      </c>
      <c r="Y87" s="4">
        <v>1.3</v>
      </c>
      <c r="Z87" s="4">
        <v>38.299999999999997</v>
      </c>
      <c r="AA87" s="14"/>
      <c r="AB87" s="14"/>
      <c r="AC87" s="14"/>
      <c r="AD87" s="14">
        <v>28.08</v>
      </c>
      <c r="AE87" s="4">
        <v>41.97</v>
      </c>
      <c r="AF87" s="14">
        <v>2.33</v>
      </c>
      <c r="AG87" s="14">
        <v>0</v>
      </c>
      <c r="AH87" s="14">
        <v>32.4</v>
      </c>
      <c r="AI87" s="14">
        <v>5.8</v>
      </c>
      <c r="AJ87" s="14">
        <v>13.29</v>
      </c>
      <c r="AK87" s="4">
        <v>14</v>
      </c>
      <c r="AL87" s="4">
        <v>36.299999999999997</v>
      </c>
      <c r="AM87" s="21">
        <v>16.27</v>
      </c>
      <c r="AN87" s="22">
        <v>16.78</v>
      </c>
      <c r="AO87" s="4">
        <v>5</v>
      </c>
      <c r="AP87" s="4"/>
      <c r="AQ87" s="21">
        <v>21</v>
      </c>
    </row>
    <row r="88" spans="1:43" ht="22.5" customHeight="1">
      <c r="A88" s="30" t="s">
        <v>202</v>
      </c>
      <c r="B88" s="7" t="s">
        <v>108</v>
      </c>
      <c r="C88" s="14">
        <f t="shared" si="15"/>
        <v>203.8</v>
      </c>
      <c r="D88" s="14">
        <v>10.49</v>
      </c>
      <c r="E88" s="14">
        <v>4.8</v>
      </c>
      <c r="F88" s="14">
        <f t="shared" si="16"/>
        <v>47.62</v>
      </c>
      <c r="G88" s="14"/>
      <c r="H88" s="14">
        <v>4.5</v>
      </c>
      <c r="I88" s="14"/>
      <c r="J88" s="14"/>
      <c r="K88" s="14"/>
      <c r="L88" s="14"/>
      <c r="M88" s="14"/>
      <c r="N88" s="14">
        <v>1.5</v>
      </c>
      <c r="O88" s="14">
        <v>7.7</v>
      </c>
      <c r="P88" s="14"/>
      <c r="Q88" s="14">
        <v>27</v>
      </c>
      <c r="R88" s="14"/>
      <c r="S88" s="14"/>
      <c r="T88" s="14"/>
      <c r="U88" s="14"/>
      <c r="V88" s="4"/>
      <c r="W88" s="4"/>
      <c r="X88" s="14">
        <v>5.39</v>
      </c>
      <c r="Y88" s="4">
        <v>1.3</v>
      </c>
      <c r="Z88" s="4">
        <v>0.23</v>
      </c>
      <c r="AA88" s="14"/>
      <c r="AB88" s="14"/>
      <c r="AC88" s="14"/>
      <c r="AD88" s="14">
        <v>28.04</v>
      </c>
      <c r="AE88" s="4">
        <v>29.97</v>
      </c>
      <c r="AF88" s="14">
        <v>1.25</v>
      </c>
      <c r="AG88" s="14">
        <v>29.2</v>
      </c>
      <c r="AH88" s="14">
        <v>9</v>
      </c>
      <c r="AI88" s="14">
        <v>0.2</v>
      </c>
      <c r="AJ88" s="14">
        <v>2.57</v>
      </c>
      <c r="AK88" s="4"/>
      <c r="AL88" s="4">
        <v>10.6</v>
      </c>
      <c r="AM88" s="21">
        <v>6.23</v>
      </c>
      <c r="AN88" s="22">
        <v>13.83</v>
      </c>
      <c r="AO88" s="4"/>
      <c r="AP88" s="4"/>
      <c r="AQ88" s="21">
        <v>10</v>
      </c>
    </row>
    <row r="89" spans="1:43" s="2" customFormat="1" ht="22.5" customHeight="1">
      <c r="A89" s="30" t="s">
        <v>109</v>
      </c>
      <c r="B89" s="8" t="s">
        <v>110</v>
      </c>
      <c r="C89" s="14">
        <f t="shared" si="15"/>
        <v>1670.98</v>
      </c>
      <c r="D89" s="14">
        <f>SUM(D90:D96)</f>
        <v>646.04</v>
      </c>
      <c r="E89" s="14">
        <f>SUM(E90:E96)</f>
        <v>27.4</v>
      </c>
      <c r="F89" s="14">
        <f t="shared" si="16"/>
        <v>305</v>
      </c>
      <c r="G89" s="14">
        <f t="shared" ref="G89:AQ89" si="20">SUM(G90:G96)</f>
        <v>22.7</v>
      </c>
      <c r="H89" s="14">
        <f t="shared" si="20"/>
        <v>9</v>
      </c>
      <c r="I89" s="14">
        <f t="shared" si="20"/>
        <v>2.1</v>
      </c>
      <c r="J89" s="14">
        <f t="shared" si="20"/>
        <v>4.3</v>
      </c>
      <c r="K89" s="14">
        <f t="shared" si="20"/>
        <v>0</v>
      </c>
      <c r="L89" s="14">
        <f t="shared" si="20"/>
        <v>0</v>
      </c>
      <c r="M89" s="14">
        <f t="shared" si="20"/>
        <v>0</v>
      </c>
      <c r="N89" s="14">
        <f t="shared" si="20"/>
        <v>16.399999999999999</v>
      </c>
      <c r="O89" s="14">
        <f t="shared" si="20"/>
        <v>37</v>
      </c>
      <c r="P89" s="14">
        <f t="shared" si="20"/>
        <v>5.4</v>
      </c>
      <c r="Q89" s="14">
        <f t="shared" si="20"/>
        <v>81.900000000000006</v>
      </c>
      <c r="R89" s="14">
        <f t="shared" si="20"/>
        <v>0</v>
      </c>
      <c r="S89" s="14">
        <f t="shared" si="20"/>
        <v>0</v>
      </c>
      <c r="T89" s="14">
        <f t="shared" si="20"/>
        <v>16</v>
      </c>
      <c r="U89" s="14">
        <f t="shared" si="20"/>
        <v>0</v>
      </c>
      <c r="V89" s="14">
        <f t="shared" si="20"/>
        <v>3.5</v>
      </c>
      <c r="W89" s="14">
        <f t="shared" si="20"/>
        <v>5</v>
      </c>
      <c r="X89" s="14">
        <f t="shared" si="20"/>
        <v>28.81</v>
      </c>
      <c r="Y89" s="14">
        <f t="shared" si="20"/>
        <v>0</v>
      </c>
      <c r="Z89" s="14">
        <f t="shared" si="20"/>
        <v>72.89</v>
      </c>
      <c r="AA89" s="14">
        <f t="shared" si="20"/>
        <v>13.5</v>
      </c>
      <c r="AB89" s="14">
        <f t="shared" si="20"/>
        <v>0</v>
      </c>
      <c r="AC89" s="14">
        <f t="shared" si="20"/>
        <v>0</v>
      </c>
      <c r="AD89" s="14">
        <f t="shared" si="20"/>
        <v>80.39</v>
      </c>
      <c r="AE89" s="14">
        <f t="shared" si="20"/>
        <v>142.38</v>
      </c>
      <c r="AF89" s="14">
        <f t="shared" si="20"/>
        <v>6.54</v>
      </c>
      <c r="AG89" s="14">
        <f t="shared" si="20"/>
        <v>73</v>
      </c>
      <c r="AH89" s="14">
        <f t="shared" si="20"/>
        <v>75.599999999999994</v>
      </c>
      <c r="AI89" s="14">
        <f t="shared" si="20"/>
        <v>11</v>
      </c>
      <c r="AJ89" s="14">
        <f t="shared" si="20"/>
        <v>27.3</v>
      </c>
      <c r="AK89" s="14">
        <f t="shared" si="20"/>
        <v>14</v>
      </c>
      <c r="AL89" s="14">
        <f t="shared" si="20"/>
        <v>44.8</v>
      </c>
      <c r="AM89" s="14">
        <f t="shared" si="20"/>
        <v>54.47</v>
      </c>
      <c r="AN89" s="14">
        <f t="shared" si="20"/>
        <v>60.56</v>
      </c>
      <c r="AO89" s="14">
        <f t="shared" si="20"/>
        <v>6</v>
      </c>
      <c r="AP89" s="14">
        <f t="shared" si="20"/>
        <v>0</v>
      </c>
      <c r="AQ89" s="14">
        <f t="shared" si="20"/>
        <v>83</v>
      </c>
    </row>
    <row r="90" spans="1:43" ht="22.5" customHeight="1">
      <c r="A90" s="30" t="s">
        <v>203</v>
      </c>
      <c r="B90" s="7" t="s">
        <v>111</v>
      </c>
      <c r="C90" s="14">
        <f t="shared" si="15"/>
        <v>824.07</v>
      </c>
      <c r="D90" s="14">
        <v>539.37</v>
      </c>
      <c r="E90" s="14">
        <v>13</v>
      </c>
      <c r="F90" s="14">
        <f t="shared" si="16"/>
        <v>156.87</v>
      </c>
      <c r="G90" s="14">
        <v>22.7</v>
      </c>
      <c r="H90" s="14">
        <v>0</v>
      </c>
      <c r="I90" s="14">
        <v>0.3</v>
      </c>
      <c r="J90" s="14">
        <v>4.3</v>
      </c>
      <c r="K90" s="14">
        <v>0</v>
      </c>
      <c r="L90" s="14">
        <v>0</v>
      </c>
      <c r="M90" s="14">
        <v>0</v>
      </c>
      <c r="N90" s="14">
        <v>8.9</v>
      </c>
      <c r="O90" s="14">
        <v>5.5</v>
      </c>
      <c r="P90" s="14">
        <v>0</v>
      </c>
      <c r="Q90" s="14">
        <v>27.9</v>
      </c>
      <c r="R90" s="14">
        <v>0</v>
      </c>
      <c r="S90" s="14">
        <v>0</v>
      </c>
      <c r="T90" s="14">
        <v>0</v>
      </c>
      <c r="U90" s="14">
        <v>0</v>
      </c>
      <c r="V90" s="11">
        <v>0</v>
      </c>
      <c r="W90" s="11">
        <v>0</v>
      </c>
      <c r="X90" s="14">
        <v>15.07</v>
      </c>
      <c r="Y90" s="4"/>
      <c r="Z90" s="4">
        <v>72.2</v>
      </c>
      <c r="AA90" s="14">
        <v>13.5</v>
      </c>
      <c r="AB90" s="14"/>
      <c r="AC90" s="14"/>
      <c r="AD90" s="14">
        <v>0</v>
      </c>
      <c r="AE90" s="14"/>
      <c r="AF90" s="14">
        <v>0</v>
      </c>
      <c r="AG90" s="14">
        <v>0</v>
      </c>
      <c r="AH90" s="14">
        <v>14.4</v>
      </c>
      <c r="AI90" s="14">
        <v>2.4</v>
      </c>
      <c r="AJ90" s="14">
        <v>13</v>
      </c>
      <c r="AK90" s="11">
        <v>14</v>
      </c>
      <c r="AL90" s="11">
        <v>14.9</v>
      </c>
      <c r="AM90" s="21">
        <v>12.22</v>
      </c>
      <c r="AN90" s="22">
        <v>4.41</v>
      </c>
      <c r="AO90" s="4">
        <v>6</v>
      </c>
      <c r="AP90" s="4"/>
      <c r="AQ90" s="21">
        <v>20</v>
      </c>
    </row>
    <row r="91" spans="1:43" ht="22.5" customHeight="1">
      <c r="A91" s="30" t="s">
        <v>204</v>
      </c>
      <c r="B91" s="7" t="s">
        <v>112</v>
      </c>
      <c r="C91" s="14">
        <f t="shared" si="15"/>
        <v>105.75</v>
      </c>
      <c r="D91" s="14">
        <v>13.3</v>
      </c>
      <c r="E91" s="14">
        <v>3.2</v>
      </c>
      <c r="F91" s="14">
        <f t="shared" si="16"/>
        <v>28.8</v>
      </c>
      <c r="G91" s="14"/>
      <c r="H91" s="14"/>
      <c r="I91" s="14"/>
      <c r="J91" s="14"/>
      <c r="K91" s="14"/>
      <c r="L91" s="14"/>
      <c r="M91" s="14"/>
      <c r="N91" s="14"/>
      <c r="O91" s="14"/>
      <c r="P91" s="14">
        <v>1.8</v>
      </c>
      <c r="Q91" s="14">
        <v>27</v>
      </c>
      <c r="R91" s="14"/>
      <c r="S91" s="14"/>
      <c r="T91" s="14"/>
      <c r="U91" s="14"/>
      <c r="V91" s="4"/>
      <c r="W91" s="4"/>
      <c r="X91" s="14"/>
      <c r="Y91" s="4"/>
      <c r="Z91" s="4">
        <v>0</v>
      </c>
      <c r="AA91" s="14"/>
      <c r="AB91" s="14"/>
      <c r="AC91" s="14"/>
      <c r="AD91" s="14">
        <v>14.99</v>
      </c>
      <c r="AE91" s="4">
        <v>14.99</v>
      </c>
      <c r="AF91" s="14">
        <v>1.25</v>
      </c>
      <c r="AG91" s="14"/>
      <c r="AH91" s="14"/>
      <c r="AI91" s="14"/>
      <c r="AJ91" s="14">
        <v>1.81</v>
      </c>
      <c r="AK91" s="4"/>
      <c r="AL91" s="4">
        <v>3.6</v>
      </c>
      <c r="AM91" s="21">
        <v>5.48</v>
      </c>
      <c r="AN91" s="22">
        <v>10.33</v>
      </c>
      <c r="AO91" s="4"/>
      <c r="AP91" s="4"/>
      <c r="AQ91" s="21">
        <v>8</v>
      </c>
    </row>
    <row r="92" spans="1:43" ht="22.5" customHeight="1">
      <c r="A92" s="30" t="s">
        <v>205</v>
      </c>
      <c r="B92" s="7" t="s">
        <v>113</v>
      </c>
      <c r="C92" s="14">
        <f t="shared" si="15"/>
        <v>168.62</v>
      </c>
      <c r="D92" s="14">
        <v>21.4</v>
      </c>
      <c r="E92" s="14">
        <v>3.2</v>
      </c>
      <c r="F92" s="14">
        <f t="shared" si="16"/>
        <v>28.79</v>
      </c>
      <c r="G92" s="14"/>
      <c r="H92" s="14">
        <v>4.5</v>
      </c>
      <c r="I92" s="14"/>
      <c r="J92" s="14"/>
      <c r="K92" s="14"/>
      <c r="L92" s="14"/>
      <c r="M92" s="14"/>
      <c r="N92" s="14">
        <v>1.5</v>
      </c>
      <c r="O92" s="14">
        <v>6.2</v>
      </c>
      <c r="P92" s="14"/>
      <c r="Q92" s="14"/>
      <c r="R92" s="14"/>
      <c r="S92" s="14"/>
      <c r="T92" s="14"/>
      <c r="U92" s="14"/>
      <c r="V92" s="4">
        <v>3.5</v>
      </c>
      <c r="W92" s="4">
        <v>5</v>
      </c>
      <c r="X92" s="14">
        <v>7.86</v>
      </c>
      <c r="Y92" s="4"/>
      <c r="Z92" s="4">
        <v>0.23</v>
      </c>
      <c r="AA92" s="14"/>
      <c r="AB92" s="14"/>
      <c r="AC92" s="14"/>
      <c r="AD92" s="14">
        <v>16.38</v>
      </c>
      <c r="AE92" s="4">
        <v>29.97</v>
      </c>
      <c r="AF92" s="14">
        <v>1.75</v>
      </c>
      <c r="AG92" s="14"/>
      <c r="AH92" s="14">
        <v>19.8</v>
      </c>
      <c r="AI92" s="14">
        <v>3.4</v>
      </c>
      <c r="AJ92" s="14">
        <v>3.73</v>
      </c>
      <c r="AK92" s="4"/>
      <c r="AL92" s="4">
        <v>4.8</v>
      </c>
      <c r="AM92" s="21">
        <v>11.18</v>
      </c>
      <c r="AN92" s="22">
        <v>12.22</v>
      </c>
      <c r="AO92" s="4"/>
      <c r="AP92" s="4"/>
      <c r="AQ92" s="21">
        <v>12</v>
      </c>
    </row>
    <row r="93" spans="1:43" ht="22.5" customHeight="1">
      <c r="A93" s="30" t="s">
        <v>206</v>
      </c>
      <c r="B93" s="7" t="s">
        <v>114</v>
      </c>
      <c r="C93" s="14">
        <f t="shared" si="15"/>
        <v>239.18</v>
      </c>
      <c r="D93" s="14">
        <v>18.649999999999999</v>
      </c>
      <c r="E93" s="14">
        <v>3.2</v>
      </c>
      <c r="F93" s="14">
        <f t="shared" si="16"/>
        <v>13.3</v>
      </c>
      <c r="G93" s="14"/>
      <c r="H93" s="14"/>
      <c r="I93" s="14">
        <v>1.8</v>
      </c>
      <c r="J93" s="14"/>
      <c r="K93" s="14"/>
      <c r="L93" s="14"/>
      <c r="M93" s="14"/>
      <c r="N93" s="14">
        <v>1.5</v>
      </c>
      <c r="O93" s="14">
        <v>8.1999999999999993</v>
      </c>
      <c r="P93" s="14">
        <v>1.8</v>
      </c>
      <c r="Q93" s="14"/>
      <c r="R93" s="14"/>
      <c r="S93" s="14"/>
      <c r="T93" s="14"/>
      <c r="U93" s="14"/>
      <c r="V93" s="4"/>
      <c r="W93" s="4"/>
      <c r="X93" s="14"/>
      <c r="Y93" s="4"/>
      <c r="Z93" s="4">
        <v>0</v>
      </c>
      <c r="AA93" s="14"/>
      <c r="AB93" s="14"/>
      <c r="AC93" s="14"/>
      <c r="AD93" s="14">
        <v>18.72</v>
      </c>
      <c r="AE93" s="4">
        <v>52.45</v>
      </c>
      <c r="AF93" s="14">
        <v>0.9</v>
      </c>
      <c r="AG93" s="14">
        <v>58.4</v>
      </c>
      <c r="AH93" s="14">
        <v>19.8</v>
      </c>
      <c r="AI93" s="14">
        <v>3</v>
      </c>
      <c r="AJ93" s="14">
        <v>4.24</v>
      </c>
      <c r="AK93" s="4"/>
      <c r="AL93" s="4">
        <v>9.6999999999999993</v>
      </c>
      <c r="AM93" s="21">
        <v>11.34</v>
      </c>
      <c r="AN93" s="22">
        <v>13.48</v>
      </c>
      <c r="AO93" s="4"/>
      <c r="AP93" s="4"/>
      <c r="AQ93" s="21">
        <v>12</v>
      </c>
    </row>
    <row r="94" spans="1:43" ht="22.5" customHeight="1">
      <c r="A94" s="30" t="s">
        <v>207</v>
      </c>
      <c r="B94" s="7" t="s">
        <v>115</v>
      </c>
      <c r="C94" s="14">
        <f t="shared" si="15"/>
        <v>141.72</v>
      </c>
      <c r="D94" s="14">
        <v>19.78</v>
      </c>
      <c r="E94" s="14">
        <v>1.6</v>
      </c>
      <c r="F94" s="14">
        <f t="shared" si="16"/>
        <v>33.58</v>
      </c>
      <c r="G94" s="14"/>
      <c r="H94" s="14">
        <v>4.5</v>
      </c>
      <c r="I94" s="14"/>
      <c r="J94" s="14"/>
      <c r="K94" s="14"/>
      <c r="L94" s="14"/>
      <c r="M94" s="14"/>
      <c r="N94" s="14">
        <v>1.5</v>
      </c>
      <c r="O94" s="14">
        <v>5.7</v>
      </c>
      <c r="P94" s="14"/>
      <c r="Q94" s="14"/>
      <c r="R94" s="14"/>
      <c r="S94" s="14"/>
      <c r="T94" s="14">
        <v>16</v>
      </c>
      <c r="U94" s="14"/>
      <c r="V94" s="4"/>
      <c r="W94" s="4"/>
      <c r="X94" s="14">
        <v>5.88</v>
      </c>
      <c r="Y94" s="4"/>
      <c r="Z94" s="4">
        <v>0</v>
      </c>
      <c r="AA94" s="14"/>
      <c r="AB94" s="14"/>
      <c r="AC94" s="14"/>
      <c r="AD94" s="14">
        <v>14.27</v>
      </c>
      <c r="AE94" s="4">
        <v>14.99</v>
      </c>
      <c r="AF94" s="14">
        <v>1.25</v>
      </c>
      <c r="AG94" s="14"/>
      <c r="AH94" s="14">
        <v>14.4</v>
      </c>
      <c r="AI94" s="14">
        <v>1.2</v>
      </c>
      <c r="AJ94" s="14">
        <v>2.79</v>
      </c>
      <c r="AK94" s="4"/>
      <c r="AL94" s="4">
        <v>3.3</v>
      </c>
      <c r="AM94" s="21">
        <v>9.8800000000000008</v>
      </c>
      <c r="AN94" s="22">
        <v>9.68</v>
      </c>
      <c r="AO94" s="4"/>
      <c r="AP94" s="4"/>
      <c r="AQ94" s="21">
        <v>15</v>
      </c>
    </row>
    <row r="95" spans="1:43" ht="22.5" customHeight="1">
      <c r="A95" s="30" t="s">
        <v>208</v>
      </c>
      <c r="B95" s="7" t="s">
        <v>116</v>
      </c>
      <c r="C95" s="14">
        <f t="shared" si="15"/>
        <v>104.18</v>
      </c>
      <c r="D95" s="14">
        <v>17.600000000000001</v>
      </c>
      <c r="E95" s="14">
        <v>1.6</v>
      </c>
      <c r="F95" s="14">
        <f t="shared" si="16"/>
        <v>35.729999999999997</v>
      </c>
      <c r="G95" s="14"/>
      <c r="H95" s="14"/>
      <c r="I95" s="14"/>
      <c r="J95" s="14"/>
      <c r="K95" s="14"/>
      <c r="L95" s="14"/>
      <c r="M95" s="14"/>
      <c r="N95" s="14">
        <v>1.5</v>
      </c>
      <c r="O95" s="14">
        <v>5.2</v>
      </c>
      <c r="P95" s="14">
        <v>1.8</v>
      </c>
      <c r="Q95" s="14">
        <v>27</v>
      </c>
      <c r="R95" s="14"/>
      <c r="S95" s="14"/>
      <c r="T95" s="14"/>
      <c r="U95" s="14"/>
      <c r="V95" s="4"/>
      <c r="W95" s="4"/>
      <c r="X95" s="14"/>
      <c r="Y95" s="4"/>
      <c r="Z95" s="4">
        <v>0.23</v>
      </c>
      <c r="AA95" s="14"/>
      <c r="AB95" s="14"/>
      <c r="AC95" s="14"/>
      <c r="AD95" s="14">
        <v>8.85</v>
      </c>
      <c r="AE95" s="4">
        <v>14.99</v>
      </c>
      <c r="AF95" s="14">
        <v>0.89</v>
      </c>
      <c r="AG95" s="14"/>
      <c r="AH95" s="14">
        <v>3.6</v>
      </c>
      <c r="AI95" s="14">
        <v>0.6</v>
      </c>
      <c r="AJ95" s="14">
        <v>0.86</v>
      </c>
      <c r="AK95" s="4"/>
      <c r="AL95" s="4">
        <v>6.7</v>
      </c>
      <c r="AM95" s="21">
        <v>2</v>
      </c>
      <c r="AN95" s="22">
        <v>2.76</v>
      </c>
      <c r="AO95" s="4"/>
      <c r="AP95" s="4"/>
      <c r="AQ95" s="21">
        <v>8</v>
      </c>
    </row>
    <row r="96" spans="1:43" ht="22.5" customHeight="1">
      <c r="A96" s="30" t="s">
        <v>209</v>
      </c>
      <c r="B96" s="7" t="s">
        <v>117</v>
      </c>
      <c r="C96" s="14">
        <f t="shared" si="15"/>
        <v>87.46</v>
      </c>
      <c r="D96" s="14">
        <v>15.94</v>
      </c>
      <c r="E96" s="14">
        <v>1.6</v>
      </c>
      <c r="F96" s="14">
        <f t="shared" si="16"/>
        <v>7.93</v>
      </c>
      <c r="G96" s="14"/>
      <c r="H96" s="14"/>
      <c r="I96" s="14"/>
      <c r="J96" s="14"/>
      <c r="K96" s="14"/>
      <c r="L96" s="14"/>
      <c r="M96" s="14"/>
      <c r="N96" s="14">
        <v>1.5</v>
      </c>
      <c r="O96" s="14">
        <v>6.2</v>
      </c>
      <c r="P96" s="14"/>
      <c r="Q96" s="14"/>
      <c r="R96" s="14"/>
      <c r="S96" s="14"/>
      <c r="T96" s="14"/>
      <c r="U96" s="14"/>
      <c r="V96" s="11"/>
      <c r="W96" s="11"/>
      <c r="X96" s="14"/>
      <c r="Y96" s="4"/>
      <c r="Z96" s="4">
        <v>0.23</v>
      </c>
      <c r="AA96" s="14"/>
      <c r="AB96" s="14"/>
      <c r="AC96" s="14"/>
      <c r="AD96" s="14">
        <v>7.18</v>
      </c>
      <c r="AE96" s="4">
        <v>14.99</v>
      </c>
      <c r="AF96" s="14">
        <v>0.5</v>
      </c>
      <c r="AG96" s="14">
        <v>14.6</v>
      </c>
      <c r="AH96" s="14">
        <v>3.6</v>
      </c>
      <c r="AI96" s="14">
        <v>0.4</v>
      </c>
      <c r="AJ96" s="14">
        <v>0.87</v>
      </c>
      <c r="AK96" s="11"/>
      <c r="AL96" s="11">
        <v>1.8</v>
      </c>
      <c r="AM96" s="21">
        <v>2.37</v>
      </c>
      <c r="AN96" s="22">
        <v>7.68</v>
      </c>
      <c r="AO96" s="4"/>
      <c r="AP96" s="4"/>
      <c r="AQ96" s="21">
        <v>8</v>
      </c>
    </row>
    <row r="97" spans="1:43" s="2" customFormat="1" ht="22.5" customHeight="1">
      <c r="A97" s="30" t="s">
        <v>118</v>
      </c>
      <c r="B97" s="7" t="s">
        <v>119</v>
      </c>
      <c r="C97" s="14">
        <f t="shared" si="15"/>
        <v>1021.86</v>
      </c>
      <c r="D97" s="14">
        <f>SUM(D98:D104)</f>
        <v>275.92</v>
      </c>
      <c r="E97" s="14">
        <f>SUM(E98:E104)</f>
        <v>52.6</v>
      </c>
      <c r="F97" s="14">
        <f t="shared" si="16"/>
        <v>235.5</v>
      </c>
      <c r="G97" s="14">
        <f t="shared" ref="G97:AQ97" si="21">SUM(G98:G104)</f>
        <v>40.799999999999997</v>
      </c>
      <c r="H97" s="14">
        <f t="shared" si="21"/>
        <v>9</v>
      </c>
      <c r="I97" s="14">
        <f t="shared" si="21"/>
        <v>0.1</v>
      </c>
      <c r="J97" s="14">
        <f t="shared" si="21"/>
        <v>4.3</v>
      </c>
      <c r="K97" s="14">
        <f t="shared" si="21"/>
        <v>0</v>
      </c>
      <c r="L97" s="14">
        <f t="shared" si="21"/>
        <v>0</v>
      </c>
      <c r="M97" s="14">
        <f t="shared" si="21"/>
        <v>0</v>
      </c>
      <c r="N97" s="14">
        <f t="shared" si="21"/>
        <v>21.4</v>
      </c>
      <c r="O97" s="14">
        <f t="shared" si="21"/>
        <v>14.9</v>
      </c>
      <c r="P97" s="14">
        <f t="shared" si="21"/>
        <v>0</v>
      </c>
      <c r="Q97" s="14">
        <f t="shared" si="21"/>
        <v>81.900000000000006</v>
      </c>
      <c r="R97" s="14">
        <f t="shared" si="21"/>
        <v>0</v>
      </c>
      <c r="S97" s="14">
        <f t="shared" si="21"/>
        <v>0</v>
      </c>
      <c r="T97" s="14">
        <f t="shared" si="21"/>
        <v>0</v>
      </c>
      <c r="U97" s="14">
        <f t="shared" si="21"/>
        <v>0</v>
      </c>
      <c r="V97" s="14">
        <f t="shared" si="21"/>
        <v>0</v>
      </c>
      <c r="W97" s="14">
        <f t="shared" si="21"/>
        <v>0</v>
      </c>
      <c r="X97" s="14">
        <f t="shared" si="21"/>
        <v>16.64</v>
      </c>
      <c r="Y97" s="14">
        <f t="shared" si="21"/>
        <v>0</v>
      </c>
      <c r="Z97" s="14">
        <f t="shared" si="21"/>
        <v>46.46</v>
      </c>
      <c r="AA97" s="14">
        <f t="shared" si="21"/>
        <v>0</v>
      </c>
      <c r="AB97" s="14">
        <f t="shared" si="21"/>
        <v>9</v>
      </c>
      <c r="AC97" s="14">
        <f t="shared" si="21"/>
        <v>0</v>
      </c>
      <c r="AD97" s="14">
        <f t="shared" si="21"/>
        <v>9.66</v>
      </c>
      <c r="AE97" s="14">
        <f t="shared" si="21"/>
        <v>103.9</v>
      </c>
      <c r="AF97" s="14">
        <f t="shared" si="21"/>
        <v>2.52</v>
      </c>
      <c r="AG97" s="14">
        <f t="shared" si="21"/>
        <v>0</v>
      </c>
      <c r="AH97" s="14">
        <f t="shared" si="21"/>
        <v>54</v>
      </c>
      <c r="AI97" s="14">
        <f t="shared" si="21"/>
        <v>6</v>
      </c>
      <c r="AJ97" s="14">
        <f t="shared" si="21"/>
        <v>21.23</v>
      </c>
      <c r="AK97" s="14">
        <f t="shared" si="21"/>
        <v>14</v>
      </c>
      <c r="AL97" s="14">
        <f t="shared" si="21"/>
        <v>105.5</v>
      </c>
      <c r="AM97" s="14">
        <f t="shared" si="21"/>
        <v>42.7</v>
      </c>
      <c r="AN97" s="14">
        <f t="shared" si="21"/>
        <v>47.33</v>
      </c>
      <c r="AO97" s="14">
        <f t="shared" si="21"/>
        <v>5</v>
      </c>
      <c r="AP97" s="14">
        <f t="shared" si="21"/>
        <v>0</v>
      </c>
      <c r="AQ97" s="14">
        <f t="shared" si="21"/>
        <v>37</v>
      </c>
    </row>
    <row r="98" spans="1:43" ht="22.5" customHeight="1">
      <c r="A98" s="30" t="s">
        <v>210</v>
      </c>
      <c r="B98" s="7" t="s">
        <v>120</v>
      </c>
      <c r="C98" s="14">
        <f t="shared" si="15"/>
        <v>600.38</v>
      </c>
      <c r="D98" s="14">
        <v>196.92</v>
      </c>
      <c r="E98" s="14">
        <v>34.36</v>
      </c>
      <c r="F98" s="14">
        <f t="shared" si="16"/>
        <v>170.33</v>
      </c>
      <c r="G98" s="14">
        <v>40.799999999999997</v>
      </c>
      <c r="H98" s="14">
        <v>0</v>
      </c>
      <c r="I98" s="14">
        <v>0.1</v>
      </c>
      <c r="J98" s="14">
        <v>4.3</v>
      </c>
      <c r="K98" s="14">
        <v>0</v>
      </c>
      <c r="L98" s="14">
        <v>0</v>
      </c>
      <c r="M98" s="14">
        <v>0</v>
      </c>
      <c r="N98" s="14">
        <v>12.4</v>
      </c>
      <c r="O98" s="14">
        <v>1.5</v>
      </c>
      <c r="P98" s="14">
        <v>0</v>
      </c>
      <c r="Q98" s="14">
        <v>54.9</v>
      </c>
      <c r="R98" s="14">
        <v>0</v>
      </c>
      <c r="S98" s="14">
        <v>0</v>
      </c>
      <c r="T98" s="14">
        <v>0</v>
      </c>
      <c r="U98" s="14">
        <v>0</v>
      </c>
      <c r="V98" s="4">
        <v>0</v>
      </c>
      <c r="W98" s="4">
        <v>0</v>
      </c>
      <c r="X98" s="14">
        <v>10.33</v>
      </c>
      <c r="Y98" s="4"/>
      <c r="Z98" s="4">
        <v>46</v>
      </c>
      <c r="AA98" s="14"/>
      <c r="AB98" s="14">
        <v>9</v>
      </c>
      <c r="AC98" s="14"/>
      <c r="AD98" s="14">
        <v>0.35</v>
      </c>
      <c r="AE98" s="14">
        <v>19.98</v>
      </c>
      <c r="AF98" s="14">
        <v>0.28000000000000003</v>
      </c>
      <c r="AG98" s="14">
        <v>0</v>
      </c>
      <c r="AH98" s="14">
        <v>25.74</v>
      </c>
      <c r="AI98" s="14">
        <v>2.86</v>
      </c>
      <c r="AJ98" s="14">
        <v>15.08</v>
      </c>
      <c r="AK98" s="4">
        <v>14</v>
      </c>
      <c r="AL98" s="4">
        <v>47.6</v>
      </c>
      <c r="AM98" s="21">
        <v>19.010000000000002</v>
      </c>
      <c r="AN98" s="23">
        <v>26.87</v>
      </c>
      <c r="AO98" s="4">
        <v>5</v>
      </c>
      <c r="AP98" s="4"/>
      <c r="AQ98" s="21">
        <v>13</v>
      </c>
    </row>
    <row r="99" spans="1:43" ht="22.5" customHeight="1">
      <c r="A99" s="30" t="s">
        <v>211</v>
      </c>
      <c r="B99" s="7" t="s">
        <v>121</v>
      </c>
      <c r="C99" s="14">
        <f t="shared" si="15"/>
        <v>163.19999999999999</v>
      </c>
      <c r="D99" s="14">
        <v>18.02</v>
      </c>
      <c r="E99" s="14">
        <v>6.4</v>
      </c>
      <c r="F99" s="14">
        <f t="shared" si="16"/>
        <v>48.74</v>
      </c>
      <c r="G99" s="14"/>
      <c r="H99" s="14">
        <v>9</v>
      </c>
      <c r="I99" s="14"/>
      <c r="J99" s="14"/>
      <c r="K99" s="14"/>
      <c r="L99" s="14"/>
      <c r="M99" s="14"/>
      <c r="N99" s="14">
        <v>1.5</v>
      </c>
      <c r="O99" s="14">
        <v>4.7</v>
      </c>
      <c r="P99" s="14"/>
      <c r="Q99" s="14">
        <v>27</v>
      </c>
      <c r="R99" s="14"/>
      <c r="S99" s="14"/>
      <c r="T99" s="14"/>
      <c r="U99" s="14"/>
      <c r="V99" s="11"/>
      <c r="W99" s="11"/>
      <c r="X99" s="14">
        <v>6.31</v>
      </c>
      <c r="Y99" s="4"/>
      <c r="Z99" s="4">
        <v>0.23</v>
      </c>
      <c r="AA99" s="14"/>
      <c r="AB99" s="14"/>
      <c r="AC99" s="14"/>
      <c r="AD99" s="14">
        <v>8.19</v>
      </c>
      <c r="AE99" s="4">
        <v>26.64</v>
      </c>
      <c r="AF99" s="14">
        <v>2</v>
      </c>
      <c r="AG99" s="14"/>
      <c r="AH99" s="14">
        <v>14.85</v>
      </c>
      <c r="AI99" s="14">
        <v>1.65</v>
      </c>
      <c r="AJ99" s="14">
        <v>3</v>
      </c>
      <c r="AK99" s="11"/>
      <c r="AL99" s="11">
        <v>5</v>
      </c>
      <c r="AM99" s="21">
        <v>12.62</v>
      </c>
      <c r="AN99" s="22">
        <v>10.09</v>
      </c>
      <c r="AO99" s="4"/>
      <c r="AP99" s="4"/>
      <c r="AQ99" s="21">
        <v>6</v>
      </c>
    </row>
    <row r="100" spans="1:43" ht="22.5" customHeight="1">
      <c r="A100" s="30" t="s">
        <v>212</v>
      </c>
      <c r="B100" s="7" t="s">
        <v>122</v>
      </c>
      <c r="C100" s="14">
        <f t="shared" si="15"/>
        <v>62.57</v>
      </c>
      <c r="D100" s="14">
        <v>15.31</v>
      </c>
      <c r="E100" s="14">
        <v>3.2</v>
      </c>
      <c r="F100" s="14">
        <f t="shared" si="16"/>
        <v>6.93</v>
      </c>
      <c r="G100" s="14"/>
      <c r="H100" s="14"/>
      <c r="I100" s="14"/>
      <c r="J100" s="14"/>
      <c r="K100" s="14"/>
      <c r="L100" s="14"/>
      <c r="M100" s="14"/>
      <c r="N100" s="14">
        <v>1.5</v>
      </c>
      <c r="O100" s="14">
        <v>5.2</v>
      </c>
      <c r="P100" s="14"/>
      <c r="Q100" s="14"/>
      <c r="R100" s="14"/>
      <c r="S100" s="14"/>
      <c r="T100" s="14"/>
      <c r="U100" s="14"/>
      <c r="V100" s="4"/>
      <c r="W100" s="4"/>
      <c r="X100" s="14"/>
      <c r="Y100" s="4"/>
      <c r="Z100" s="4">
        <v>0.23</v>
      </c>
      <c r="AA100" s="14"/>
      <c r="AB100" s="14"/>
      <c r="AC100" s="14"/>
      <c r="AD100" s="14">
        <v>0.89</v>
      </c>
      <c r="AE100" s="4">
        <v>13.32</v>
      </c>
      <c r="AF100" s="14">
        <v>0</v>
      </c>
      <c r="AG100" s="14"/>
      <c r="AH100" s="14">
        <v>4.68</v>
      </c>
      <c r="AI100" s="14">
        <v>0.52</v>
      </c>
      <c r="AJ100" s="14">
        <v>0.59</v>
      </c>
      <c r="AK100" s="4"/>
      <c r="AL100" s="4">
        <v>6.6</v>
      </c>
      <c r="AM100" s="21">
        <v>2.5099999999999998</v>
      </c>
      <c r="AN100" s="22">
        <v>2.02</v>
      </c>
      <c r="AO100" s="4"/>
      <c r="AP100" s="4"/>
      <c r="AQ100" s="21">
        <v>6</v>
      </c>
    </row>
    <row r="101" spans="1:43" ht="22.5" customHeight="1">
      <c r="A101" s="30" t="s">
        <v>213</v>
      </c>
      <c r="B101" s="10" t="s">
        <v>123</v>
      </c>
      <c r="C101" s="14">
        <f t="shared" si="15"/>
        <v>70.45</v>
      </c>
      <c r="D101" s="14">
        <v>11.92</v>
      </c>
      <c r="E101" s="14">
        <v>3.2</v>
      </c>
      <c r="F101" s="14">
        <f t="shared" si="16"/>
        <v>1.5</v>
      </c>
      <c r="G101" s="14"/>
      <c r="H101" s="14"/>
      <c r="I101" s="14"/>
      <c r="J101" s="14"/>
      <c r="K101" s="14"/>
      <c r="L101" s="14"/>
      <c r="M101" s="14"/>
      <c r="N101" s="14">
        <v>1.5</v>
      </c>
      <c r="O101" s="14"/>
      <c r="P101" s="14"/>
      <c r="Q101" s="14"/>
      <c r="R101" s="14"/>
      <c r="S101" s="14"/>
      <c r="T101" s="14"/>
      <c r="U101" s="14"/>
      <c r="V101" s="4"/>
      <c r="W101" s="4"/>
      <c r="X101" s="14"/>
      <c r="Y101" s="4"/>
      <c r="Z101" s="4">
        <v>0</v>
      </c>
      <c r="AA101" s="14"/>
      <c r="AB101" s="14"/>
      <c r="AC101" s="14"/>
      <c r="AD101" s="14">
        <v>0</v>
      </c>
      <c r="AE101" s="4">
        <v>6.66</v>
      </c>
      <c r="AF101" s="14">
        <v>0.06</v>
      </c>
      <c r="AG101" s="14"/>
      <c r="AH101" s="14">
        <v>1.53</v>
      </c>
      <c r="AI101" s="14">
        <v>0.17</v>
      </c>
      <c r="AJ101" s="14">
        <v>0.45</v>
      </c>
      <c r="AK101" s="4"/>
      <c r="AL101" s="4">
        <v>38.6</v>
      </c>
      <c r="AM101" s="21">
        <v>1.77</v>
      </c>
      <c r="AN101" s="23">
        <v>1.59</v>
      </c>
      <c r="AO101" s="4"/>
      <c r="AP101" s="4"/>
      <c r="AQ101" s="21">
        <v>3</v>
      </c>
    </row>
    <row r="102" spans="1:43" ht="22.5" customHeight="1">
      <c r="A102" s="30" t="s">
        <v>214</v>
      </c>
      <c r="B102" s="10" t="s">
        <v>124</v>
      </c>
      <c r="C102" s="14">
        <f t="shared" si="15"/>
        <v>46.79</v>
      </c>
      <c r="D102" s="14">
        <v>14.44</v>
      </c>
      <c r="E102" s="14">
        <v>1.6</v>
      </c>
      <c r="F102" s="14">
        <f t="shared" si="16"/>
        <v>2</v>
      </c>
      <c r="G102" s="14"/>
      <c r="H102" s="14"/>
      <c r="I102" s="14"/>
      <c r="J102" s="14"/>
      <c r="K102" s="14"/>
      <c r="L102" s="14"/>
      <c r="M102" s="14"/>
      <c r="N102" s="14">
        <v>1.5</v>
      </c>
      <c r="O102" s="14">
        <v>0.5</v>
      </c>
      <c r="P102" s="14"/>
      <c r="Q102" s="14"/>
      <c r="R102" s="14"/>
      <c r="S102" s="14"/>
      <c r="T102" s="14"/>
      <c r="U102" s="14"/>
      <c r="V102" s="4"/>
      <c r="W102" s="4"/>
      <c r="X102" s="14"/>
      <c r="Y102" s="4"/>
      <c r="Z102" s="4">
        <v>0</v>
      </c>
      <c r="AA102" s="14"/>
      <c r="AB102" s="14"/>
      <c r="AC102" s="14"/>
      <c r="AD102" s="14">
        <v>0</v>
      </c>
      <c r="AE102" s="4">
        <v>13.32</v>
      </c>
      <c r="AF102" s="14">
        <v>0.1</v>
      </c>
      <c r="AG102" s="14"/>
      <c r="AH102" s="14">
        <v>2.52</v>
      </c>
      <c r="AI102" s="14">
        <v>0.28000000000000003</v>
      </c>
      <c r="AJ102" s="14">
        <v>0.83</v>
      </c>
      <c r="AK102" s="4"/>
      <c r="AL102" s="4">
        <v>3.2</v>
      </c>
      <c r="AM102" s="21">
        <v>2.98</v>
      </c>
      <c r="AN102" s="24">
        <v>2.52</v>
      </c>
      <c r="AO102" s="4"/>
      <c r="AP102" s="4"/>
      <c r="AQ102" s="21">
        <v>3</v>
      </c>
    </row>
    <row r="103" spans="1:43" ht="22.5" customHeight="1">
      <c r="A103" s="30" t="s">
        <v>215</v>
      </c>
      <c r="B103" s="10" t="s">
        <v>125</v>
      </c>
      <c r="C103" s="14">
        <f t="shared" si="15"/>
        <v>34.43</v>
      </c>
      <c r="D103" s="14">
        <v>9.4</v>
      </c>
      <c r="E103" s="14">
        <v>0.64</v>
      </c>
      <c r="F103" s="14">
        <f t="shared" si="16"/>
        <v>2.5</v>
      </c>
      <c r="G103" s="14"/>
      <c r="H103" s="14"/>
      <c r="I103" s="14"/>
      <c r="J103" s="14"/>
      <c r="K103" s="14"/>
      <c r="L103" s="14"/>
      <c r="M103" s="14"/>
      <c r="N103" s="14">
        <v>1.5</v>
      </c>
      <c r="O103" s="14">
        <v>1</v>
      </c>
      <c r="P103" s="14"/>
      <c r="Q103" s="14"/>
      <c r="R103" s="14"/>
      <c r="S103" s="14"/>
      <c r="T103" s="14"/>
      <c r="U103" s="14"/>
      <c r="V103" s="4"/>
      <c r="W103" s="4"/>
      <c r="X103" s="14"/>
      <c r="Y103" s="4"/>
      <c r="Z103" s="4">
        <v>0</v>
      </c>
      <c r="AA103" s="14"/>
      <c r="AB103" s="14"/>
      <c r="AC103" s="14"/>
      <c r="AD103" s="14">
        <v>0</v>
      </c>
      <c r="AE103" s="4">
        <v>10.66</v>
      </c>
      <c r="AF103" s="14">
        <v>0.03</v>
      </c>
      <c r="AG103" s="14"/>
      <c r="AH103" s="14">
        <v>2.0699999999999998</v>
      </c>
      <c r="AI103" s="14">
        <v>0.23</v>
      </c>
      <c r="AJ103" s="14">
        <v>0.28000000000000003</v>
      </c>
      <c r="AK103" s="4"/>
      <c r="AL103" s="4">
        <v>1.2</v>
      </c>
      <c r="AM103" s="21">
        <v>1.85</v>
      </c>
      <c r="AN103" s="23">
        <v>2.57</v>
      </c>
      <c r="AO103" s="4"/>
      <c r="AP103" s="4"/>
      <c r="AQ103" s="21">
        <v>3</v>
      </c>
    </row>
    <row r="104" spans="1:43" ht="22.5" customHeight="1">
      <c r="A104" s="30" t="s">
        <v>216</v>
      </c>
      <c r="B104" s="10" t="s">
        <v>126</v>
      </c>
      <c r="C104" s="14">
        <f t="shared" ref="C104:C127" si="22">D104+E104+F104+AA104+AB104+AC104+AD104+AE104+AF104+AG104+AH104+AI104+AJ104+AK104+AL104+AM104+AN104+AO104+AP104+AQ104</f>
        <v>44.04</v>
      </c>
      <c r="D104" s="14">
        <v>9.91</v>
      </c>
      <c r="E104" s="14">
        <v>3.2</v>
      </c>
      <c r="F104" s="14">
        <f t="shared" si="16"/>
        <v>3.5</v>
      </c>
      <c r="G104" s="14"/>
      <c r="H104" s="14"/>
      <c r="I104" s="14"/>
      <c r="J104" s="14"/>
      <c r="K104" s="14"/>
      <c r="L104" s="14"/>
      <c r="M104" s="14"/>
      <c r="N104" s="14">
        <v>1.5</v>
      </c>
      <c r="O104" s="14">
        <v>2</v>
      </c>
      <c r="P104" s="14"/>
      <c r="Q104" s="14"/>
      <c r="R104" s="14"/>
      <c r="S104" s="14"/>
      <c r="T104" s="14"/>
      <c r="U104" s="14"/>
      <c r="V104" s="4"/>
      <c r="W104" s="4"/>
      <c r="X104" s="14"/>
      <c r="Y104" s="4"/>
      <c r="Z104" s="4">
        <v>0</v>
      </c>
      <c r="AA104" s="14"/>
      <c r="AB104" s="14"/>
      <c r="AC104" s="14"/>
      <c r="AD104" s="14">
        <v>0.23</v>
      </c>
      <c r="AE104" s="4">
        <v>13.32</v>
      </c>
      <c r="AF104" s="14">
        <v>0.05</v>
      </c>
      <c r="AG104" s="14"/>
      <c r="AH104" s="14">
        <v>2.61</v>
      </c>
      <c r="AI104" s="14">
        <v>0.28999999999999998</v>
      </c>
      <c r="AJ104" s="14">
        <v>1</v>
      </c>
      <c r="AK104" s="4"/>
      <c r="AL104" s="4">
        <v>3.3</v>
      </c>
      <c r="AM104" s="21">
        <v>1.96</v>
      </c>
      <c r="AN104" s="23">
        <v>1.67</v>
      </c>
      <c r="AO104" s="4"/>
      <c r="AP104" s="4"/>
      <c r="AQ104" s="21">
        <v>3</v>
      </c>
    </row>
    <row r="105" spans="1:43" s="2" customFormat="1" ht="22.5" customHeight="1">
      <c r="A105" s="30" t="s">
        <v>127</v>
      </c>
      <c r="B105" s="8" t="s">
        <v>128</v>
      </c>
      <c r="C105" s="14">
        <f t="shared" si="22"/>
        <v>1547.79</v>
      </c>
      <c r="D105" s="14">
        <f>SUM(D106:D110)</f>
        <v>118.67</v>
      </c>
      <c r="E105" s="14">
        <f>SUM(E106:E110)</f>
        <v>96.88</v>
      </c>
      <c r="F105" s="14">
        <f t="shared" ref="F105:F127" si="23">SUM(G105:Z105)</f>
        <v>332.63</v>
      </c>
      <c r="G105" s="14">
        <f t="shared" ref="G105:AQ105" si="24">SUM(G106:G110)</f>
        <v>22.7</v>
      </c>
      <c r="H105" s="14">
        <f t="shared" si="24"/>
        <v>9</v>
      </c>
      <c r="I105" s="14">
        <f t="shared" si="24"/>
        <v>0.2</v>
      </c>
      <c r="J105" s="14">
        <f t="shared" si="24"/>
        <v>6.3</v>
      </c>
      <c r="K105" s="14">
        <f t="shared" si="24"/>
        <v>0</v>
      </c>
      <c r="L105" s="14">
        <f t="shared" si="24"/>
        <v>8.1</v>
      </c>
      <c r="M105" s="14">
        <f t="shared" si="24"/>
        <v>0</v>
      </c>
      <c r="N105" s="14">
        <f t="shared" si="24"/>
        <v>18.399999999999999</v>
      </c>
      <c r="O105" s="14">
        <f t="shared" si="24"/>
        <v>46.5</v>
      </c>
      <c r="P105" s="14">
        <f t="shared" si="24"/>
        <v>5.4</v>
      </c>
      <c r="Q105" s="14">
        <f t="shared" si="24"/>
        <v>81.900000000000006</v>
      </c>
      <c r="R105" s="14">
        <f t="shared" si="24"/>
        <v>0</v>
      </c>
      <c r="S105" s="14">
        <f t="shared" si="24"/>
        <v>0</v>
      </c>
      <c r="T105" s="14">
        <f t="shared" si="24"/>
        <v>0</v>
      </c>
      <c r="U105" s="14">
        <f t="shared" si="24"/>
        <v>0</v>
      </c>
      <c r="V105" s="14">
        <f t="shared" si="24"/>
        <v>3.5</v>
      </c>
      <c r="W105" s="14">
        <f t="shared" si="24"/>
        <v>0</v>
      </c>
      <c r="X105" s="14">
        <f t="shared" si="24"/>
        <v>60.04</v>
      </c>
      <c r="Y105" s="14">
        <f t="shared" si="24"/>
        <v>3.9</v>
      </c>
      <c r="Z105" s="14">
        <f t="shared" si="24"/>
        <v>66.69</v>
      </c>
      <c r="AA105" s="14">
        <f t="shared" si="24"/>
        <v>0</v>
      </c>
      <c r="AB105" s="14">
        <f t="shared" si="24"/>
        <v>0</v>
      </c>
      <c r="AC105" s="14">
        <f t="shared" si="24"/>
        <v>2</v>
      </c>
      <c r="AD105" s="14">
        <f t="shared" si="24"/>
        <v>116.32</v>
      </c>
      <c r="AE105" s="14">
        <f t="shared" si="24"/>
        <v>131.22999999999999</v>
      </c>
      <c r="AF105" s="14">
        <f t="shared" si="24"/>
        <v>12.14</v>
      </c>
      <c r="AG105" s="14">
        <f t="shared" si="24"/>
        <v>116.8</v>
      </c>
      <c r="AH105" s="14">
        <f t="shared" si="24"/>
        <v>153</v>
      </c>
      <c r="AI105" s="14">
        <f t="shared" si="24"/>
        <v>29</v>
      </c>
      <c r="AJ105" s="14">
        <f t="shared" si="24"/>
        <v>48.21</v>
      </c>
      <c r="AK105" s="14">
        <f t="shared" si="24"/>
        <v>14</v>
      </c>
      <c r="AL105" s="14">
        <f t="shared" si="24"/>
        <v>76.3</v>
      </c>
      <c r="AM105" s="14">
        <f t="shared" si="24"/>
        <v>81.7</v>
      </c>
      <c r="AN105" s="14">
        <f t="shared" si="24"/>
        <v>94.91</v>
      </c>
      <c r="AO105" s="14">
        <f t="shared" si="24"/>
        <v>6</v>
      </c>
      <c r="AP105" s="14">
        <f t="shared" si="24"/>
        <v>0</v>
      </c>
      <c r="AQ105" s="14">
        <f t="shared" si="24"/>
        <v>118</v>
      </c>
    </row>
    <row r="106" spans="1:43" ht="22.5" customHeight="1">
      <c r="A106" s="30" t="s">
        <v>217</v>
      </c>
      <c r="B106" s="7" t="s">
        <v>129</v>
      </c>
      <c r="C106" s="14">
        <f t="shared" si="22"/>
        <v>821.49</v>
      </c>
      <c r="D106" s="14">
        <v>58.85</v>
      </c>
      <c r="E106" s="14">
        <v>71.28</v>
      </c>
      <c r="F106" s="14">
        <f t="shared" si="23"/>
        <v>223.79</v>
      </c>
      <c r="G106" s="14">
        <v>22.7</v>
      </c>
      <c r="H106" s="14">
        <v>0</v>
      </c>
      <c r="I106" s="14">
        <v>0.2</v>
      </c>
      <c r="J106" s="14">
        <v>6.3</v>
      </c>
      <c r="K106" s="14">
        <v>0</v>
      </c>
      <c r="L106" s="14">
        <v>0</v>
      </c>
      <c r="M106" s="14">
        <v>0</v>
      </c>
      <c r="N106" s="14">
        <v>12.4</v>
      </c>
      <c r="O106" s="14">
        <v>6.7</v>
      </c>
      <c r="P106" s="14">
        <v>0</v>
      </c>
      <c r="Q106" s="14">
        <v>54.9</v>
      </c>
      <c r="R106" s="14">
        <v>0</v>
      </c>
      <c r="S106" s="14">
        <v>0</v>
      </c>
      <c r="T106" s="14">
        <v>0</v>
      </c>
      <c r="U106" s="14">
        <v>0</v>
      </c>
      <c r="V106" s="4">
        <v>3.5</v>
      </c>
      <c r="W106" s="4">
        <v>0</v>
      </c>
      <c r="X106" s="14">
        <v>55.83</v>
      </c>
      <c r="Y106" s="4">
        <v>2.6</v>
      </c>
      <c r="Z106" s="4">
        <v>58.66</v>
      </c>
      <c r="AA106" s="14"/>
      <c r="AB106" s="14"/>
      <c r="AC106" s="14"/>
      <c r="AD106" s="14">
        <v>15.67</v>
      </c>
      <c r="AE106" s="14">
        <v>21.83</v>
      </c>
      <c r="AF106" s="14">
        <v>1.24</v>
      </c>
      <c r="AG106" s="14">
        <v>0</v>
      </c>
      <c r="AH106" s="14">
        <v>109.8</v>
      </c>
      <c r="AI106" s="14">
        <v>20.8</v>
      </c>
      <c r="AJ106" s="14">
        <v>37.450000000000003</v>
      </c>
      <c r="AK106" s="4">
        <v>14</v>
      </c>
      <c r="AL106" s="4">
        <v>53.8</v>
      </c>
      <c r="AM106" s="21">
        <v>50.98</v>
      </c>
      <c r="AN106" s="22">
        <v>50</v>
      </c>
      <c r="AO106" s="4">
        <v>6</v>
      </c>
      <c r="AP106" s="4"/>
      <c r="AQ106" s="21">
        <v>86</v>
      </c>
    </row>
    <row r="107" spans="1:43" ht="22.5" customHeight="1">
      <c r="A107" s="30" t="s">
        <v>218</v>
      </c>
      <c r="B107" s="7" t="s">
        <v>130</v>
      </c>
      <c r="C107" s="14">
        <f t="shared" si="22"/>
        <v>161.66999999999999</v>
      </c>
      <c r="D107" s="14">
        <v>25.43</v>
      </c>
      <c r="E107" s="14">
        <v>4.8</v>
      </c>
      <c r="F107" s="14">
        <f t="shared" si="23"/>
        <v>10.199999999999999</v>
      </c>
      <c r="G107" s="14"/>
      <c r="H107" s="14"/>
      <c r="I107" s="14"/>
      <c r="J107" s="14"/>
      <c r="K107" s="14"/>
      <c r="L107" s="14"/>
      <c r="M107" s="14"/>
      <c r="N107" s="14">
        <v>1.5</v>
      </c>
      <c r="O107" s="14">
        <v>6.7</v>
      </c>
      <c r="P107" s="14">
        <v>1.8</v>
      </c>
      <c r="Q107" s="14"/>
      <c r="R107" s="14"/>
      <c r="S107" s="14"/>
      <c r="T107" s="14"/>
      <c r="U107" s="14"/>
      <c r="V107" s="11"/>
      <c r="W107" s="11"/>
      <c r="X107" s="14"/>
      <c r="Y107" s="4"/>
      <c r="Z107" s="4">
        <v>0.2</v>
      </c>
      <c r="AA107" s="14"/>
      <c r="AB107" s="14"/>
      <c r="AC107" s="14"/>
      <c r="AD107" s="14">
        <v>25.13</v>
      </c>
      <c r="AE107" s="14">
        <v>29.97</v>
      </c>
      <c r="AF107" s="14">
        <v>1.69</v>
      </c>
      <c r="AG107" s="14">
        <v>29.2</v>
      </c>
      <c r="AH107" s="14">
        <v>7.2</v>
      </c>
      <c r="AI107" s="14">
        <v>1.4</v>
      </c>
      <c r="AJ107" s="14">
        <v>2.1</v>
      </c>
      <c r="AK107" s="11"/>
      <c r="AL107" s="11">
        <v>3.9</v>
      </c>
      <c r="AM107" s="21">
        <v>5.21</v>
      </c>
      <c r="AN107" s="22">
        <v>7.44</v>
      </c>
      <c r="AO107" s="4"/>
      <c r="AP107" s="4"/>
      <c r="AQ107" s="21">
        <v>8</v>
      </c>
    </row>
    <row r="108" spans="1:43" ht="22.5" customHeight="1">
      <c r="A108" s="30" t="s">
        <v>219</v>
      </c>
      <c r="B108" s="7" t="s">
        <v>131</v>
      </c>
      <c r="C108" s="14">
        <f t="shared" si="22"/>
        <v>157.66999999999999</v>
      </c>
      <c r="D108" s="14">
        <v>11.31</v>
      </c>
      <c r="E108" s="14">
        <v>8</v>
      </c>
      <c r="F108" s="14">
        <f t="shared" si="23"/>
        <v>22.7</v>
      </c>
      <c r="G108" s="14"/>
      <c r="H108" s="14"/>
      <c r="I108" s="14"/>
      <c r="J108" s="14"/>
      <c r="K108" s="14"/>
      <c r="L108" s="14"/>
      <c r="M108" s="14"/>
      <c r="N108" s="14">
        <v>1.5</v>
      </c>
      <c r="O108" s="14">
        <v>12.2</v>
      </c>
      <c r="P108" s="14">
        <v>1.8</v>
      </c>
      <c r="Q108" s="14"/>
      <c r="R108" s="14"/>
      <c r="S108" s="14"/>
      <c r="T108" s="14"/>
      <c r="U108" s="14"/>
      <c r="V108" s="4"/>
      <c r="W108" s="4"/>
      <c r="X108" s="14"/>
      <c r="Y108" s="4"/>
      <c r="Z108" s="4">
        <v>7.2</v>
      </c>
      <c r="AA108" s="14"/>
      <c r="AB108" s="14"/>
      <c r="AC108" s="14"/>
      <c r="AD108" s="14">
        <v>23.4</v>
      </c>
      <c r="AE108" s="14">
        <v>29.97</v>
      </c>
      <c r="AF108" s="14">
        <v>3.75</v>
      </c>
      <c r="AG108" s="14"/>
      <c r="AH108" s="14">
        <v>12.6</v>
      </c>
      <c r="AI108" s="14">
        <v>2.2000000000000002</v>
      </c>
      <c r="AJ108" s="14">
        <v>3.32</v>
      </c>
      <c r="AK108" s="4"/>
      <c r="AL108" s="4">
        <v>5.7</v>
      </c>
      <c r="AM108" s="21">
        <v>9.31</v>
      </c>
      <c r="AN108" s="22">
        <v>17.41</v>
      </c>
      <c r="AO108" s="4"/>
      <c r="AP108" s="4"/>
      <c r="AQ108" s="21">
        <v>8</v>
      </c>
    </row>
    <row r="109" spans="1:43" ht="22.5" customHeight="1">
      <c r="A109" s="30" t="s">
        <v>220</v>
      </c>
      <c r="B109" s="7" t="s">
        <v>132</v>
      </c>
      <c r="C109" s="14">
        <f t="shared" si="22"/>
        <v>189.45</v>
      </c>
      <c r="D109" s="14">
        <v>9.68</v>
      </c>
      <c r="E109" s="14">
        <v>6.4</v>
      </c>
      <c r="F109" s="14">
        <f t="shared" si="23"/>
        <v>22.9</v>
      </c>
      <c r="G109" s="14"/>
      <c r="H109" s="14">
        <v>4.5</v>
      </c>
      <c r="I109" s="14"/>
      <c r="J109" s="14"/>
      <c r="K109" s="14"/>
      <c r="L109" s="14">
        <v>4.5</v>
      </c>
      <c r="M109" s="14"/>
      <c r="N109" s="14">
        <v>1.5</v>
      </c>
      <c r="O109" s="14">
        <v>12.2</v>
      </c>
      <c r="P109" s="14"/>
      <c r="Q109" s="14"/>
      <c r="R109" s="14"/>
      <c r="S109" s="14"/>
      <c r="T109" s="14"/>
      <c r="U109" s="14"/>
      <c r="V109" s="4"/>
      <c r="W109" s="4"/>
      <c r="X109" s="14"/>
      <c r="Y109" s="4"/>
      <c r="Z109" s="4">
        <v>0.2</v>
      </c>
      <c r="AA109" s="14"/>
      <c r="AB109" s="14"/>
      <c r="AC109" s="14"/>
      <c r="AD109" s="14">
        <v>28.08</v>
      </c>
      <c r="AE109" s="14">
        <v>7.5</v>
      </c>
      <c r="AF109" s="14">
        <v>3.75</v>
      </c>
      <c r="AG109" s="14">
        <v>51.1</v>
      </c>
      <c r="AH109" s="14">
        <v>12.6</v>
      </c>
      <c r="AI109" s="14">
        <v>2.6</v>
      </c>
      <c r="AJ109" s="14">
        <v>3.33</v>
      </c>
      <c r="AK109" s="4"/>
      <c r="AL109" s="4">
        <v>10.7</v>
      </c>
      <c r="AM109" s="21">
        <v>9.99</v>
      </c>
      <c r="AN109" s="22">
        <v>12.82</v>
      </c>
      <c r="AO109" s="4"/>
      <c r="AP109" s="4"/>
      <c r="AQ109" s="21">
        <v>8</v>
      </c>
    </row>
    <row r="110" spans="1:43" ht="22.5" customHeight="1">
      <c r="A110" s="30" t="s">
        <v>221</v>
      </c>
      <c r="B110" s="7" t="s">
        <v>133</v>
      </c>
      <c r="C110" s="14">
        <f t="shared" si="22"/>
        <v>217.51</v>
      </c>
      <c r="D110" s="14">
        <v>13.4</v>
      </c>
      <c r="E110" s="14">
        <v>6.4</v>
      </c>
      <c r="F110" s="14">
        <f t="shared" si="23"/>
        <v>53.04</v>
      </c>
      <c r="G110" s="14"/>
      <c r="H110" s="14">
        <v>4.5</v>
      </c>
      <c r="I110" s="14"/>
      <c r="J110" s="14"/>
      <c r="K110" s="14"/>
      <c r="L110" s="14">
        <v>3.6</v>
      </c>
      <c r="M110" s="14"/>
      <c r="N110" s="14">
        <v>1.5</v>
      </c>
      <c r="O110" s="14">
        <v>8.6999999999999993</v>
      </c>
      <c r="P110" s="14">
        <v>1.8</v>
      </c>
      <c r="Q110" s="14">
        <v>27</v>
      </c>
      <c r="R110" s="14"/>
      <c r="S110" s="14"/>
      <c r="T110" s="14"/>
      <c r="U110" s="14"/>
      <c r="V110" s="4"/>
      <c r="W110" s="4"/>
      <c r="X110" s="14">
        <v>4.21</v>
      </c>
      <c r="Y110" s="4">
        <v>1.3</v>
      </c>
      <c r="Z110" s="4">
        <v>0.43</v>
      </c>
      <c r="AA110" s="14"/>
      <c r="AB110" s="14"/>
      <c r="AC110" s="14">
        <v>2</v>
      </c>
      <c r="AD110" s="14">
        <v>24.04</v>
      </c>
      <c r="AE110" s="14">
        <v>41.96</v>
      </c>
      <c r="AF110" s="14">
        <v>1.71</v>
      </c>
      <c r="AG110" s="14">
        <v>36.5</v>
      </c>
      <c r="AH110" s="14">
        <v>10.8</v>
      </c>
      <c r="AI110" s="14">
        <v>2</v>
      </c>
      <c r="AJ110" s="14">
        <v>2.0099999999999998</v>
      </c>
      <c r="AK110" s="4"/>
      <c r="AL110" s="4">
        <v>2.2000000000000002</v>
      </c>
      <c r="AM110" s="21">
        <v>6.21</v>
      </c>
      <c r="AN110" s="22">
        <v>7.24</v>
      </c>
      <c r="AO110" s="4"/>
      <c r="AP110" s="4"/>
      <c r="AQ110" s="21">
        <v>8</v>
      </c>
    </row>
    <row r="111" spans="1:43" s="2" customFormat="1" ht="22.5" customHeight="1">
      <c r="A111" s="30" t="s">
        <v>134</v>
      </c>
      <c r="B111" s="8" t="s">
        <v>135</v>
      </c>
      <c r="C111" s="14">
        <f t="shared" si="22"/>
        <v>550.9</v>
      </c>
      <c r="D111" s="14">
        <f>SUM(D112:D116)</f>
        <v>63.16</v>
      </c>
      <c r="E111" s="14">
        <f>SUM(E112:E116)</f>
        <v>15.44</v>
      </c>
      <c r="F111" s="14">
        <f t="shared" si="23"/>
        <v>184.86</v>
      </c>
      <c r="G111" s="14">
        <f t="shared" ref="G111:AQ111" si="25">SUM(G112:G116)</f>
        <v>21.4</v>
      </c>
      <c r="H111" s="14">
        <f t="shared" si="25"/>
        <v>4.5</v>
      </c>
      <c r="I111" s="14">
        <f t="shared" si="25"/>
        <v>0.1</v>
      </c>
      <c r="J111" s="14">
        <f t="shared" si="25"/>
        <v>3</v>
      </c>
      <c r="K111" s="14">
        <f t="shared" si="25"/>
        <v>0</v>
      </c>
      <c r="L111" s="14">
        <f t="shared" si="25"/>
        <v>0</v>
      </c>
      <c r="M111" s="14">
        <f t="shared" si="25"/>
        <v>8</v>
      </c>
      <c r="N111" s="14">
        <f t="shared" si="25"/>
        <v>14.4</v>
      </c>
      <c r="O111" s="14">
        <f t="shared" si="25"/>
        <v>18.399999999999999</v>
      </c>
      <c r="P111" s="14">
        <f t="shared" si="25"/>
        <v>0</v>
      </c>
      <c r="Q111" s="14">
        <f t="shared" si="25"/>
        <v>81.900000000000006</v>
      </c>
      <c r="R111" s="14">
        <f t="shared" si="25"/>
        <v>0</v>
      </c>
      <c r="S111" s="14">
        <f t="shared" si="25"/>
        <v>0</v>
      </c>
      <c r="T111" s="14">
        <f t="shared" si="25"/>
        <v>0</v>
      </c>
      <c r="U111" s="14">
        <f t="shared" si="25"/>
        <v>0</v>
      </c>
      <c r="V111" s="14">
        <f t="shared" si="25"/>
        <v>0</v>
      </c>
      <c r="W111" s="14">
        <f t="shared" si="25"/>
        <v>0</v>
      </c>
      <c r="X111" s="14">
        <f t="shared" si="25"/>
        <v>0</v>
      </c>
      <c r="Y111" s="14">
        <f t="shared" si="25"/>
        <v>0</v>
      </c>
      <c r="Z111" s="14">
        <f t="shared" si="25"/>
        <v>33.159999999999997</v>
      </c>
      <c r="AA111" s="14">
        <f t="shared" si="25"/>
        <v>0</v>
      </c>
      <c r="AB111" s="14">
        <f t="shared" si="25"/>
        <v>0</v>
      </c>
      <c r="AC111" s="14">
        <f t="shared" si="25"/>
        <v>0</v>
      </c>
      <c r="AD111" s="14">
        <f t="shared" si="25"/>
        <v>18.47</v>
      </c>
      <c r="AE111" s="14">
        <f t="shared" si="25"/>
        <v>46.76</v>
      </c>
      <c r="AF111" s="14">
        <f t="shared" si="25"/>
        <v>2.88</v>
      </c>
      <c r="AG111" s="14">
        <f t="shared" si="25"/>
        <v>0</v>
      </c>
      <c r="AH111" s="14">
        <f t="shared" si="25"/>
        <v>14.22</v>
      </c>
      <c r="AI111" s="14">
        <f t="shared" si="25"/>
        <v>3</v>
      </c>
      <c r="AJ111" s="14">
        <f t="shared" si="25"/>
        <v>10.49</v>
      </c>
      <c r="AK111" s="14">
        <f t="shared" si="25"/>
        <v>14</v>
      </c>
      <c r="AL111" s="14">
        <f t="shared" si="25"/>
        <v>88.1</v>
      </c>
      <c r="AM111" s="14">
        <f t="shared" si="25"/>
        <v>16.12</v>
      </c>
      <c r="AN111" s="14">
        <f t="shared" si="25"/>
        <v>25.4</v>
      </c>
      <c r="AO111" s="14">
        <f t="shared" si="25"/>
        <v>5</v>
      </c>
      <c r="AP111" s="14">
        <f t="shared" si="25"/>
        <v>0</v>
      </c>
      <c r="AQ111" s="14">
        <f t="shared" si="25"/>
        <v>43</v>
      </c>
    </row>
    <row r="112" spans="1:43" ht="22.5" customHeight="1">
      <c r="A112" s="30" t="s">
        <v>222</v>
      </c>
      <c r="B112" s="7" t="s">
        <v>136</v>
      </c>
      <c r="C112" s="14">
        <f t="shared" si="22"/>
        <v>251.94</v>
      </c>
      <c r="D112" s="14">
        <v>28.96</v>
      </c>
      <c r="E112" s="14">
        <v>10.32</v>
      </c>
      <c r="F112" s="14">
        <f t="shared" si="23"/>
        <v>102.73</v>
      </c>
      <c r="G112" s="14">
        <v>21.4</v>
      </c>
      <c r="H112" s="14">
        <v>0</v>
      </c>
      <c r="I112" s="14">
        <v>0.1</v>
      </c>
      <c r="J112" s="14">
        <v>3</v>
      </c>
      <c r="K112" s="14">
        <v>0</v>
      </c>
      <c r="L112" s="14">
        <v>0</v>
      </c>
      <c r="M112" s="14">
        <v>0</v>
      </c>
      <c r="N112" s="14">
        <v>9.9</v>
      </c>
      <c r="O112" s="14">
        <v>7.5</v>
      </c>
      <c r="P112" s="14">
        <v>0</v>
      </c>
      <c r="Q112" s="14">
        <v>27.9</v>
      </c>
      <c r="R112" s="14">
        <v>0</v>
      </c>
      <c r="S112" s="14">
        <v>0</v>
      </c>
      <c r="T112" s="14">
        <v>0</v>
      </c>
      <c r="U112" s="14">
        <v>0</v>
      </c>
      <c r="V112" s="4">
        <v>0</v>
      </c>
      <c r="W112" s="4">
        <v>0</v>
      </c>
      <c r="X112" s="14">
        <v>0</v>
      </c>
      <c r="Y112" s="4"/>
      <c r="Z112" s="4">
        <v>32.93</v>
      </c>
      <c r="AA112" s="14"/>
      <c r="AB112" s="14"/>
      <c r="AC112" s="14"/>
      <c r="AD112" s="14">
        <v>0.61</v>
      </c>
      <c r="AE112" s="4">
        <v>14.4</v>
      </c>
      <c r="AF112" s="14">
        <v>0.18</v>
      </c>
      <c r="AG112" s="14">
        <v>0</v>
      </c>
      <c r="AH112" s="14">
        <v>8.82</v>
      </c>
      <c r="AI112" s="14">
        <v>2.4</v>
      </c>
      <c r="AJ112" s="14">
        <v>7.22</v>
      </c>
      <c r="AK112" s="4">
        <v>14</v>
      </c>
      <c r="AL112" s="4">
        <v>30.1</v>
      </c>
      <c r="AM112" s="21">
        <v>5.22</v>
      </c>
      <c r="AN112" s="22">
        <v>5.98</v>
      </c>
      <c r="AO112" s="4">
        <v>5</v>
      </c>
      <c r="AP112" s="4"/>
      <c r="AQ112" s="21">
        <v>16</v>
      </c>
    </row>
    <row r="113" spans="1:43" ht="22.5" customHeight="1">
      <c r="A113" s="30" t="s">
        <v>223</v>
      </c>
      <c r="B113" s="7" t="s">
        <v>137</v>
      </c>
      <c r="C113" s="14">
        <f t="shared" si="22"/>
        <v>76.099999999999994</v>
      </c>
      <c r="D113" s="14">
        <v>2.76</v>
      </c>
      <c r="E113" s="14">
        <v>1.28</v>
      </c>
      <c r="F113" s="14">
        <f t="shared" si="23"/>
        <v>27</v>
      </c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>
        <v>27</v>
      </c>
      <c r="R113" s="14"/>
      <c r="S113" s="14"/>
      <c r="T113" s="14"/>
      <c r="U113" s="14"/>
      <c r="V113" s="4"/>
      <c r="W113" s="4"/>
      <c r="X113" s="14"/>
      <c r="Y113" s="4"/>
      <c r="Z113" s="4">
        <v>0</v>
      </c>
      <c r="AA113" s="14"/>
      <c r="AB113" s="14"/>
      <c r="AC113" s="14"/>
      <c r="AD113" s="14">
        <v>1.4</v>
      </c>
      <c r="AE113" s="4">
        <v>9.59</v>
      </c>
      <c r="AF113" s="14">
        <v>1.25</v>
      </c>
      <c r="AG113" s="14"/>
      <c r="AH113" s="14"/>
      <c r="AI113" s="14"/>
      <c r="AJ113" s="14">
        <v>1.32</v>
      </c>
      <c r="AK113" s="4"/>
      <c r="AL113" s="4">
        <v>7.5</v>
      </c>
      <c r="AM113" s="21">
        <v>5.04</v>
      </c>
      <c r="AN113" s="22">
        <v>8.9600000000000009</v>
      </c>
      <c r="AO113" s="4"/>
      <c r="AP113" s="4"/>
      <c r="AQ113" s="21">
        <v>10</v>
      </c>
    </row>
    <row r="114" spans="1:43" ht="22.5" customHeight="1">
      <c r="A114" s="30" t="s">
        <v>224</v>
      </c>
      <c r="B114" s="7" t="s">
        <v>138</v>
      </c>
      <c r="C114" s="14">
        <f t="shared" si="22"/>
        <v>87.05</v>
      </c>
      <c r="D114" s="14">
        <v>10.73</v>
      </c>
      <c r="E114" s="14">
        <v>1.28</v>
      </c>
      <c r="F114" s="14">
        <f t="shared" si="23"/>
        <v>10.7</v>
      </c>
      <c r="G114" s="14"/>
      <c r="H114" s="14">
        <v>4.5</v>
      </c>
      <c r="I114" s="14"/>
      <c r="J114" s="14"/>
      <c r="K114" s="14"/>
      <c r="L114" s="14"/>
      <c r="M114" s="14"/>
      <c r="N114" s="14">
        <v>1.5</v>
      </c>
      <c r="O114" s="14">
        <v>4.7</v>
      </c>
      <c r="P114" s="14"/>
      <c r="Q114" s="14"/>
      <c r="R114" s="14"/>
      <c r="S114" s="14"/>
      <c r="T114" s="14"/>
      <c r="U114" s="14"/>
      <c r="V114" s="4"/>
      <c r="W114" s="4"/>
      <c r="X114" s="14"/>
      <c r="Y114" s="4"/>
      <c r="Z114" s="4">
        <v>0</v>
      </c>
      <c r="AA114" s="14"/>
      <c r="AB114" s="14"/>
      <c r="AC114" s="14"/>
      <c r="AD114" s="14">
        <v>4.1500000000000004</v>
      </c>
      <c r="AE114" s="4">
        <v>9.59</v>
      </c>
      <c r="AF114" s="14">
        <v>0.45</v>
      </c>
      <c r="AG114" s="14"/>
      <c r="AH114" s="14">
        <v>1.8</v>
      </c>
      <c r="AI114" s="14">
        <v>0.1</v>
      </c>
      <c r="AJ114" s="14">
        <v>0.44</v>
      </c>
      <c r="AK114" s="4"/>
      <c r="AL114" s="4">
        <v>38.5</v>
      </c>
      <c r="AM114" s="21">
        <v>2.0299999999999998</v>
      </c>
      <c r="AN114" s="22">
        <v>1.28</v>
      </c>
      <c r="AO114" s="4"/>
      <c r="AP114" s="4"/>
      <c r="AQ114" s="21">
        <v>6</v>
      </c>
    </row>
    <row r="115" spans="1:43" ht="22.5" customHeight="1">
      <c r="A115" s="30" t="s">
        <v>225</v>
      </c>
      <c r="B115" s="7" t="s">
        <v>139</v>
      </c>
      <c r="C115" s="14">
        <f t="shared" si="22"/>
        <v>76.91</v>
      </c>
      <c r="D115" s="14">
        <v>10.96</v>
      </c>
      <c r="E115" s="14">
        <v>1.28</v>
      </c>
      <c r="F115" s="14">
        <f t="shared" si="23"/>
        <v>31.73</v>
      </c>
      <c r="G115" s="14"/>
      <c r="H115" s="14"/>
      <c r="I115" s="14"/>
      <c r="J115" s="14"/>
      <c r="K115" s="14"/>
      <c r="L115" s="14"/>
      <c r="M115" s="14"/>
      <c r="N115" s="14">
        <v>1.5</v>
      </c>
      <c r="O115" s="14">
        <v>3</v>
      </c>
      <c r="P115" s="14"/>
      <c r="Q115" s="14">
        <v>27</v>
      </c>
      <c r="R115" s="14"/>
      <c r="S115" s="14"/>
      <c r="T115" s="14"/>
      <c r="U115" s="14"/>
      <c r="V115" s="11"/>
      <c r="W115" s="11"/>
      <c r="X115" s="14"/>
      <c r="Y115" s="4"/>
      <c r="Z115" s="4">
        <v>0.23</v>
      </c>
      <c r="AA115" s="14"/>
      <c r="AB115" s="14"/>
      <c r="AC115" s="14"/>
      <c r="AD115" s="14">
        <v>5.59</v>
      </c>
      <c r="AE115" s="4">
        <v>7.19</v>
      </c>
      <c r="AF115" s="14">
        <v>0.3</v>
      </c>
      <c r="AG115" s="14"/>
      <c r="AH115" s="14">
        <v>1.8</v>
      </c>
      <c r="AI115" s="14">
        <v>0.3</v>
      </c>
      <c r="AJ115" s="14">
        <v>0.79</v>
      </c>
      <c r="AK115" s="11"/>
      <c r="AL115" s="11">
        <v>4.0999999999999996</v>
      </c>
      <c r="AM115" s="21">
        <v>1.71</v>
      </c>
      <c r="AN115" s="22">
        <v>7.16</v>
      </c>
      <c r="AO115" s="4"/>
      <c r="AP115" s="4"/>
      <c r="AQ115" s="21">
        <v>4</v>
      </c>
    </row>
    <row r="116" spans="1:43" ht="22.5" customHeight="1">
      <c r="A116" s="30" t="s">
        <v>226</v>
      </c>
      <c r="B116" s="8" t="s">
        <v>140</v>
      </c>
      <c r="C116" s="14">
        <f t="shared" si="22"/>
        <v>58.9</v>
      </c>
      <c r="D116" s="14">
        <v>9.75</v>
      </c>
      <c r="E116" s="14">
        <v>1.28</v>
      </c>
      <c r="F116" s="14">
        <f t="shared" si="23"/>
        <v>12.7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8</v>
      </c>
      <c r="N116" s="14">
        <v>1.5</v>
      </c>
      <c r="O116" s="14">
        <v>3.2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4"/>
      <c r="W116" s="4"/>
      <c r="X116" s="14"/>
      <c r="Y116" s="4"/>
      <c r="Z116" s="4">
        <v>0</v>
      </c>
      <c r="AA116" s="14"/>
      <c r="AB116" s="14"/>
      <c r="AC116" s="14"/>
      <c r="AD116" s="14">
        <v>6.72</v>
      </c>
      <c r="AE116" s="4">
        <v>5.99</v>
      </c>
      <c r="AF116" s="14">
        <v>0.7</v>
      </c>
      <c r="AG116" s="14"/>
      <c r="AH116" s="14">
        <v>1.8</v>
      </c>
      <c r="AI116" s="14">
        <v>0.2</v>
      </c>
      <c r="AJ116" s="14">
        <v>0.72</v>
      </c>
      <c r="AK116" s="4"/>
      <c r="AL116" s="4">
        <v>7.9</v>
      </c>
      <c r="AM116" s="21">
        <v>2.12</v>
      </c>
      <c r="AN116" s="22">
        <v>2.02</v>
      </c>
      <c r="AO116" s="4"/>
      <c r="AP116" s="4"/>
      <c r="AQ116" s="21">
        <v>7</v>
      </c>
    </row>
    <row r="117" spans="1:43" s="2" customFormat="1" ht="22.5" customHeight="1">
      <c r="A117" s="30" t="s">
        <v>141</v>
      </c>
      <c r="B117" s="7" t="s">
        <v>142</v>
      </c>
      <c r="C117" s="14">
        <f t="shared" si="22"/>
        <v>2640.55</v>
      </c>
      <c r="D117" s="14">
        <f>SUM(D118:D127)</f>
        <v>261.13</v>
      </c>
      <c r="E117" s="14">
        <f>SUM(E118:E127)</f>
        <v>75.28</v>
      </c>
      <c r="F117" s="14">
        <f t="shared" si="23"/>
        <v>400.55</v>
      </c>
      <c r="G117" s="14">
        <f t="shared" ref="G117:AQ117" si="26">SUM(G118:G127)</f>
        <v>21.4</v>
      </c>
      <c r="H117" s="14">
        <f t="shared" si="26"/>
        <v>22.5</v>
      </c>
      <c r="I117" s="14">
        <f t="shared" si="26"/>
        <v>0.5</v>
      </c>
      <c r="J117" s="14">
        <f t="shared" si="26"/>
        <v>7</v>
      </c>
      <c r="K117" s="14">
        <f t="shared" si="26"/>
        <v>0</v>
      </c>
      <c r="L117" s="14">
        <f t="shared" si="26"/>
        <v>4.5</v>
      </c>
      <c r="M117" s="14">
        <f t="shared" si="26"/>
        <v>0</v>
      </c>
      <c r="N117" s="14">
        <f t="shared" si="26"/>
        <v>25.9</v>
      </c>
      <c r="O117" s="14">
        <f t="shared" si="26"/>
        <v>92</v>
      </c>
      <c r="P117" s="14">
        <f t="shared" si="26"/>
        <v>3.6</v>
      </c>
      <c r="Q117" s="14">
        <f t="shared" si="26"/>
        <v>81.900000000000006</v>
      </c>
      <c r="R117" s="14">
        <f t="shared" si="26"/>
        <v>0</v>
      </c>
      <c r="S117" s="14">
        <f t="shared" si="26"/>
        <v>0</v>
      </c>
      <c r="T117" s="14">
        <f t="shared" si="26"/>
        <v>0</v>
      </c>
      <c r="U117" s="14">
        <f t="shared" si="26"/>
        <v>0</v>
      </c>
      <c r="V117" s="14">
        <f t="shared" si="26"/>
        <v>3.5</v>
      </c>
      <c r="W117" s="14">
        <f t="shared" si="26"/>
        <v>5</v>
      </c>
      <c r="X117" s="14">
        <f t="shared" si="26"/>
        <v>55.63</v>
      </c>
      <c r="Y117" s="14">
        <f t="shared" si="26"/>
        <v>0</v>
      </c>
      <c r="Z117" s="14">
        <f t="shared" si="26"/>
        <v>77.12</v>
      </c>
      <c r="AA117" s="14">
        <f t="shared" si="26"/>
        <v>0</v>
      </c>
      <c r="AB117" s="14">
        <f t="shared" si="26"/>
        <v>0</v>
      </c>
      <c r="AC117" s="14">
        <f t="shared" si="26"/>
        <v>2</v>
      </c>
      <c r="AD117" s="14">
        <f t="shared" si="26"/>
        <v>274.58</v>
      </c>
      <c r="AE117" s="14">
        <f t="shared" si="26"/>
        <v>462.6</v>
      </c>
      <c r="AF117" s="14">
        <f t="shared" si="26"/>
        <v>11.97</v>
      </c>
      <c r="AG117" s="14">
        <f t="shared" si="26"/>
        <v>219</v>
      </c>
      <c r="AH117" s="14">
        <f t="shared" si="26"/>
        <v>203.4</v>
      </c>
      <c r="AI117" s="14">
        <f t="shared" si="26"/>
        <v>33</v>
      </c>
      <c r="AJ117" s="14">
        <f t="shared" si="26"/>
        <v>83.14</v>
      </c>
      <c r="AK117" s="14">
        <f t="shared" si="26"/>
        <v>14</v>
      </c>
      <c r="AL117" s="14">
        <f t="shared" si="26"/>
        <v>153.4</v>
      </c>
      <c r="AM117" s="14">
        <f t="shared" si="26"/>
        <v>143.75</v>
      </c>
      <c r="AN117" s="14">
        <f t="shared" si="26"/>
        <v>166.75</v>
      </c>
      <c r="AO117" s="14">
        <f t="shared" si="26"/>
        <v>6</v>
      </c>
      <c r="AP117" s="14">
        <f t="shared" si="26"/>
        <v>0</v>
      </c>
      <c r="AQ117" s="14">
        <f t="shared" si="26"/>
        <v>130</v>
      </c>
    </row>
    <row r="118" spans="1:43" ht="22.5" customHeight="1">
      <c r="A118" s="30" t="s">
        <v>227</v>
      </c>
      <c r="B118" s="7" t="s">
        <v>143</v>
      </c>
      <c r="C118" s="14">
        <f t="shared" si="22"/>
        <v>700.16</v>
      </c>
      <c r="D118" s="14">
        <v>104.86</v>
      </c>
      <c r="E118" s="14">
        <v>24.08</v>
      </c>
      <c r="F118" s="14">
        <f t="shared" si="23"/>
        <v>229.08</v>
      </c>
      <c r="G118" s="14">
        <v>21.4</v>
      </c>
      <c r="H118" s="14">
        <v>0</v>
      </c>
      <c r="I118" s="14">
        <v>0.5</v>
      </c>
      <c r="J118" s="14">
        <v>7</v>
      </c>
      <c r="K118" s="14">
        <v>0</v>
      </c>
      <c r="L118" s="14">
        <v>0</v>
      </c>
      <c r="M118" s="14">
        <v>0</v>
      </c>
      <c r="N118" s="14">
        <v>12.4</v>
      </c>
      <c r="O118" s="14">
        <v>9.6999999999999993</v>
      </c>
      <c r="P118" s="14">
        <v>0</v>
      </c>
      <c r="Q118" s="14">
        <v>54.9</v>
      </c>
      <c r="R118" s="14">
        <v>0</v>
      </c>
      <c r="S118" s="14">
        <v>0</v>
      </c>
      <c r="T118" s="14">
        <v>0</v>
      </c>
      <c r="U118" s="14">
        <v>0</v>
      </c>
      <c r="V118" s="4">
        <v>0</v>
      </c>
      <c r="W118" s="4">
        <v>0</v>
      </c>
      <c r="X118" s="14">
        <v>48.75</v>
      </c>
      <c r="Y118" s="4"/>
      <c r="Z118" s="4">
        <v>74.430000000000007</v>
      </c>
      <c r="AA118" s="14"/>
      <c r="AB118" s="14"/>
      <c r="AC118" s="14">
        <v>2</v>
      </c>
      <c r="AD118" s="14">
        <v>30.42</v>
      </c>
      <c r="AE118" s="4">
        <v>29.97</v>
      </c>
      <c r="AF118" s="14">
        <v>1.48</v>
      </c>
      <c r="AG118" s="14">
        <v>0</v>
      </c>
      <c r="AH118" s="14">
        <v>32.4</v>
      </c>
      <c r="AI118" s="14">
        <v>7.2</v>
      </c>
      <c r="AJ118" s="14">
        <v>44.28</v>
      </c>
      <c r="AK118" s="4">
        <v>14</v>
      </c>
      <c r="AL118" s="4">
        <v>61.9</v>
      </c>
      <c r="AM118" s="21">
        <v>40.98</v>
      </c>
      <c r="AN118" s="22">
        <v>33.51</v>
      </c>
      <c r="AO118" s="4">
        <v>6</v>
      </c>
      <c r="AP118" s="4"/>
      <c r="AQ118" s="21">
        <v>38</v>
      </c>
    </row>
    <row r="119" spans="1:43" ht="22.5" customHeight="1">
      <c r="A119" s="30" t="s">
        <v>228</v>
      </c>
      <c r="B119" s="7" t="s">
        <v>144</v>
      </c>
      <c r="C119" s="14">
        <f t="shared" si="22"/>
        <v>298.11</v>
      </c>
      <c r="D119" s="14">
        <v>31.23</v>
      </c>
      <c r="E119" s="14">
        <v>8</v>
      </c>
      <c r="F119" s="14">
        <f t="shared" si="23"/>
        <v>8.6999999999999993</v>
      </c>
      <c r="G119" s="14"/>
      <c r="H119" s="14"/>
      <c r="I119" s="14"/>
      <c r="J119" s="14"/>
      <c r="K119" s="14"/>
      <c r="L119" s="14"/>
      <c r="M119" s="14"/>
      <c r="N119" s="14">
        <v>1.5</v>
      </c>
      <c r="O119" s="14">
        <v>7.2</v>
      </c>
      <c r="P119" s="14"/>
      <c r="Q119" s="14"/>
      <c r="R119" s="14"/>
      <c r="S119" s="14"/>
      <c r="T119" s="14"/>
      <c r="U119" s="14"/>
      <c r="V119" s="4"/>
      <c r="W119" s="4"/>
      <c r="X119" s="14"/>
      <c r="Y119" s="4"/>
      <c r="Z119" s="4">
        <v>0</v>
      </c>
      <c r="AA119" s="14"/>
      <c r="AB119" s="14"/>
      <c r="AC119" s="14"/>
      <c r="AD119" s="14">
        <v>25.74</v>
      </c>
      <c r="AE119" s="4">
        <v>116.33</v>
      </c>
      <c r="AF119" s="14">
        <v>0</v>
      </c>
      <c r="AG119" s="14">
        <v>36.5</v>
      </c>
      <c r="AH119" s="14">
        <v>16.2</v>
      </c>
      <c r="AI119" s="14">
        <v>4</v>
      </c>
      <c r="AJ119" s="14">
        <v>4.04</v>
      </c>
      <c r="AK119" s="4"/>
      <c r="AL119" s="4">
        <v>10.7</v>
      </c>
      <c r="AM119" s="21">
        <v>11.55</v>
      </c>
      <c r="AN119" s="22">
        <v>13.12</v>
      </c>
      <c r="AO119" s="4"/>
      <c r="AP119" s="4"/>
      <c r="AQ119" s="21">
        <v>12</v>
      </c>
    </row>
    <row r="120" spans="1:43" ht="22.5" customHeight="1">
      <c r="A120" s="30" t="s">
        <v>229</v>
      </c>
      <c r="B120" s="7" t="s">
        <v>145</v>
      </c>
      <c r="C120" s="14">
        <f t="shared" si="22"/>
        <v>363.97</v>
      </c>
      <c r="D120" s="14">
        <v>30.82</v>
      </c>
      <c r="E120" s="14">
        <v>8</v>
      </c>
      <c r="F120" s="14">
        <f t="shared" si="23"/>
        <v>35.229999999999997</v>
      </c>
      <c r="G120" s="14"/>
      <c r="H120" s="14">
        <v>4.5</v>
      </c>
      <c r="I120" s="14"/>
      <c r="J120" s="14"/>
      <c r="K120" s="14"/>
      <c r="L120" s="14">
        <v>4.5</v>
      </c>
      <c r="M120" s="14"/>
      <c r="N120" s="14">
        <v>1.5</v>
      </c>
      <c r="O120" s="14">
        <v>12.2</v>
      </c>
      <c r="P120" s="14">
        <v>1.8</v>
      </c>
      <c r="Q120" s="14"/>
      <c r="R120" s="14"/>
      <c r="S120" s="14"/>
      <c r="T120" s="14"/>
      <c r="U120" s="14"/>
      <c r="V120" s="4">
        <v>3.5</v>
      </c>
      <c r="W120" s="4">
        <v>5</v>
      </c>
      <c r="X120" s="14"/>
      <c r="Y120" s="4"/>
      <c r="Z120" s="4">
        <v>2.23</v>
      </c>
      <c r="AA120" s="14"/>
      <c r="AB120" s="14"/>
      <c r="AC120" s="14"/>
      <c r="AD120" s="14">
        <v>23.4</v>
      </c>
      <c r="AE120" s="4">
        <v>111.36</v>
      </c>
      <c r="AF120" s="14">
        <v>0</v>
      </c>
      <c r="AG120" s="14"/>
      <c r="AH120" s="14">
        <v>32.4</v>
      </c>
      <c r="AI120" s="14">
        <v>5.6</v>
      </c>
      <c r="AJ120" s="14">
        <v>7.73</v>
      </c>
      <c r="AK120" s="4"/>
      <c r="AL120" s="4">
        <v>39.1</v>
      </c>
      <c r="AM120" s="21">
        <v>26.51</v>
      </c>
      <c r="AN120" s="22">
        <v>29.82</v>
      </c>
      <c r="AO120" s="4"/>
      <c r="AP120" s="4"/>
      <c r="AQ120" s="21">
        <v>14</v>
      </c>
    </row>
    <row r="121" spans="1:43" ht="22.5" customHeight="1">
      <c r="A121" s="30" t="s">
        <v>230</v>
      </c>
      <c r="B121" s="7" t="s">
        <v>146</v>
      </c>
      <c r="C121" s="14">
        <f t="shared" si="22"/>
        <v>217.48</v>
      </c>
      <c r="D121" s="14">
        <v>18.75</v>
      </c>
      <c r="E121" s="14">
        <v>3.84</v>
      </c>
      <c r="F121" s="14">
        <f t="shared" si="23"/>
        <v>40.200000000000003</v>
      </c>
      <c r="G121" s="14"/>
      <c r="H121" s="14">
        <v>4.5</v>
      </c>
      <c r="I121" s="14"/>
      <c r="J121" s="14"/>
      <c r="K121" s="14"/>
      <c r="L121" s="14"/>
      <c r="M121" s="14"/>
      <c r="N121" s="14">
        <v>1.5</v>
      </c>
      <c r="O121" s="14">
        <v>7.2</v>
      </c>
      <c r="P121" s="14"/>
      <c r="Q121" s="14">
        <v>27</v>
      </c>
      <c r="R121" s="14"/>
      <c r="S121" s="14"/>
      <c r="T121" s="14"/>
      <c r="U121" s="14"/>
      <c r="V121" s="11"/>
      <c r="W121" s="11"/>
      <c r="X121" s="14"/>
      <c r="Y121" s="4"/>
      <c r="Z121" s="4">
        <v>0</v>
      </c>
      <c r="AA121" s="14"/>
      <c r="AB121" s="14"/>
      <c r="AC121" s="14"/>
      <c r="AD121" s="14">
        <v>43.08</v>
      </c>
      <c r="AE121" s="4">
        <v>22.48</v>
      </c>
      <c r="AF121" s="14">
        <v>0.6</v>
      </c>
      <c r="AG121" s="14">
        <v>29.2</v>
      </c>
      <c r="AH121" s="14">
        <v>16.2</v>
      </c>
      <c r="AI121" s="14">
        <v>1.8</v>
      </c>
      <c r="AJ121" s="14">
        <v>3.89</v>
      </c>
      <c r="AK121" s="11"/>
      <c r="AL121" s="11">
        <v>5.7</v>
      </c>
      <c r="AM121" s="21">
        <v>9.74</v>
      </c>
      <c r="AN121" s="22">
        <v>14</v>
      </c>
      <c r="AO121" s="4"/>
      <c r="AP121" s="4"/>
      <c r="AQ121" s="21">
        <v>8</v>
      </c>
    </row>
    <row r="122" spans="1:43" ht="22.5" customHeight="1">
      <c r="A122" s="30" t="s">
        <v>231</v>
      </c>
      <c r="B122" s="7" t="s">
        <v>147</v>
      </c>
      <c r="C122" s="14">
        <f t="shared" si="22"/>
        <v>167.92</v>
      </c>
      <c r="D122" s="14">
        <v>12.55</v>
      </c>
      <c r="E122" s="14">
        <v>4.8</v>
      </c>
      <c r="F122" s="14">
        <f t="shared" si="23"/>
        <v>8.6999999999999993</v>
      </c>
      <c r="G122" s="14"/>
      <c r="H122" s="14"/>
      <c r="I122" s="14"/>
      <c r="J122" s="14"/>
      <c r="K122" s="14"/>
      <c r="L122" s="14"/>
      <c r="M122" s="14"/>
      <c r="N122" s="14">
        <v>1.5</v>
      </c>
      <c r="O122" s="14">
        <v>7.2</v>
      </c>
      <c r="P122" s="14"/>
      <c r="Q122" s="14"/>
      <c r="R122" s="14"/>
      <c r="S122" s="14"/>
      <c r="T122" s="14"/>
      <c r="U122" s="14"/>
      <c r="V122" s="4"/>
      <c r="W122" s="4"/>
      <c r="X122" s="14"/>
      <c r="Y122" s="4"/>
      <c r="Z122" s="4">
        <v>0</v>
      </c>
      <c r="AA122" s="14"/>
      <c r="AB122" s="14"/>
      <c r="AC122" s="14"/>
      <c r="AD122" s="14">
        <v>35.9</v>
      </c>
      <c r="AE122" s="4">
        <v>22.48</v>
      </c>
      <c r="AF122" s="14">
        <v>0.51</v>
      </c>
      <c r="AG122" s="14">
        <v>29.2</v>
      </c>
      <c r="AH122" s="14">
        <v>12.6</v>
      </c>
      <c r="AI122" s="14">
        <v>2.6</v>
      </c>
      <c r="AJ122" s="14">
        <v>4.07</v>
      </c>
      <c r="AK122" s="4"/>
      <c r="AL122" s="4">
        <v>6.9</v>
      </c>
      <c r="AM122" s="21">
        <v>6.76</v>
      </c>
      <c r="AN122" s="22">
        <v>12.85</v>
      </c>
      <c r="AO122" s="4"/>
      <c r="AP122" s="4"/>
      <c r="AQ122" s="21">
        <v>8</v>
      </c>
    </row>
    <row r="123" spans="1:43" ht="22.5" customHeight="1">
      <c r="A123" s="30" t="s">
        <v>232</v>
      </c>
      <c r="B123" s="7" t="s">
        <v>148</v>
      </c>
      <c r="C123" s="14">
        <f t="shared" si="22"/>
        <v>165.58</v>
      </c>
      <c r="D123" s="14">
        <v>15.26</v>
      </c>
      <c r="E123" s="14">
        <v>4.16</v>
      </c>
      <c r="F123" s="14">
        <f t="shared" si="23"/>
        <v>18.23</v>
      </c>
      <c r="G123" s="14"/>
      <c r="H123" s="14">
        <v>9</v>
      </c>
      <c r="I123" s="14"/>
      <c r="J123" s="14"/>
      <c r="K123" s="14"/>
      <c r="L123" s="14"/>
      <c r="M123" s="14"/>
      <c r="N123" s="14">
        <v>1.5</v>
      </c>
      <c r="O123" s="14">
        <v>5.7</v>
      </c>
      <c r="P123" s="14">
        <v>1.8</v>
      </c>
      <c r="Q123" s="14"/>
      <c r="R123" s="14"/>
      <c r="S123" s="14"/>
      <c r="T123" s="14"/>
      <c r="U123" s="14"/>
      <c r="V123" s="4"/>
      <c r="W123" s="4"/>
      <c r="X123" s="14"/>
      <c r="Y123" s="4"/>
      <c r="Z123" s="4">
        <v>0.23</v>
      </c>
      <c r="AA123" s="14"/>
      <c r="AB123" s="14"/>
      <c r="AC123" s="14"/>
      <c r="AD123" s="14">
        <v>27.94</v>
      </c>
      <c r="AE123" s="4">
        <v>22.48</v>
      </c>
      <c r="AF123" s="14">
        <v>1.57</v>
      </c>
      <c r="AG123" s="14">
        <v>21.9</v>
      </c>
      <c r="AH123" s="14">
        <v>18</v>
      </c>
      <c r="AI123" s="14">
        <v>3</v>
      </c>
      <c r="AJ123" s="14">
        <v>2.75</v>
      </c>
      <c r="AK123" s="4"/>
      <c r="AL123" s="4">
        <v>4.9000000000000004</v>
      </c>
      <c r="AM123" s="21">
        <v>7.77</v>
      </c>
      <c r="AN123" s="22">
        <v>9.6199999999999992</v>
      </c>
      <c r="AO123" s="4"/>
      <c r="AP123" s="4"/>
      <c r="AQ123" s="21">
        <v>8</v>
      </c>
    </row>
    <row r="124" spans="1:43" ht="22.5" customHeight="1">
      <c r="A124" s="30" t="s">
        <v>233</v>
      </c>
      <c r="B124" s="7" t="s">
        <v>149</v>
      </c>
      <c r="C124" s="14">
        <f t="shared" si="22"/>
        <v>233.99</v>
      </c>
      <c r="D124" s="14">
        <v>12.69</v>
      </c>
      <c r="E124" s="14">
        <v>8</v>
      </c>
      <c r="F124" s="14">
        <f t="shared" si="23"/>
        <v>12.7</v>
      </c>
      <c r="G124" s="14"/>
      <c r="H124" s="14"/>
      <c r="I124" s="14"/>
      <c r="J124" s="14"/>
      <c r="K124" s="14"/>
      <c r="L124" s="14"/>
      <c r="M124" s="14"/>
      <c r="N124" s="14">
        <v>1.5</v>
      </c>
      <c r="O124" s="14">
        <v>11.2</v>
      </c>
      <c r="P124" s="14"/>
      <c r="Q124" s="14"/>
      <c r="R124" s="14"/>
      <c r="S124" s="14"/>
      <c r="T124" s="14"/>
      <c r="U124" s="14"/>
      <c r="V124" s="4"/>
      <c r="W124" s="4"/>
      <c r="X124" s="14"/>
      <c r="Y124" s="4"/>
      <c r="Z124" s="4">
        <v>0</v>
      </c>
      <c r="AA124" s="14"/>
      <c r="AB124" s="14"/>
      <c r="AC124" s="14"/>
      <c r="AD124" s="14">
        <v>28.33</v>
      </c>
      <c r="AE124" s="4">
        <v>29.97</v>
      </c>
      <c r="AF124" s="14">
        <v>0</v>
      </c>
      <c r="AG124" s="14">
        <v>43.8</v>
      </c>
      <c r="AH124" s="14">
        <v>30.6</v>
      </c>
      <c r="AI124" s="14">
        <v>3.4</v>
      </c>
      <c r="AJ124" s="14">
        <v>6.59</v>
      </c>
      <c r="AK124" s="4"/>
      <c r="AL124" s="4">
        <v>6.9</v>
      </c>
      <c r="AM124" s="21">
        <v>15.11</v>
      </c>
      <c r="AN124" s="22">
        <v>21.9</v>
      </c>
      <c r="AO124" s="4"/>
      <c r="AP124" s="4"/>
      <c r="AQ124" s="21">
        <v>14</v>
      </c>
    </row>
    <row r="125" spans="1:43" ht="22.5" customHeight="1">
      <c r="A125" s="30" t="s">
        <v>234</v>
      </c>
      <c r="B125" s="7" t="s">
        <v>150</v>
      </c>
      <c r="C125" s="14">
        <f t="shared" si="22"/>
        <v>175.51</v>
      </c>
      <c r="D125" s="14">
        <v>9.5500000000000007</v>
      </c>
      <c r="E125" s="14">
        <v>4.8</v>
      </c>
      <c r="F125" s="14">
        <f t="shared" si="23"/>
        <v>13.2</v>
      </c>
      <c r="G125" s="14"/>
      <c r="H125" s="14">
        <v>4.5</v>
      </c>
      <c r="I125" s="14"/>
      <c r="J125" s="14"/>
      <c r="K125" s="14"/>
      <c r="L125" s="14"/>
      <c r="M125" s="14"/>
      <c r="N125" s="14">
        <v>1.5</v>
      </c>
      <c r="O125" s="14">
        <v>7.2</v>
      </c>
      <c r="P125" s="14"/>
      <c r="Q125" s="14"/>
      <c r="R125" s="14"/>
      <c r="S125" s="14"/>
      <c r="T125" s="14"/>
      <c r="U125" s="14"/>
      <c r="V125" s="4"/>
      <c r="W125" s="4"/>
      <c r="X125" s="14"/>
      <c r="Y125" s="4"/>
      <c r="Z125" s="4">
        <v>0</v>
      </c>
      <c r="AA125" s="14"/>
      <c r="AB125" s="14"/>
      <c r="AC125" s="14"/>
      <c r="AD125" s="14">
        <v>17.329999999999998</v>
      </c>
      <c r="AE125" s="4">
        <v>17.98</v>
      </c>
      <c r="AF125" s="14">
        <v>3.75</v>
      </c>
      <c r="AG125" s="14">
        <v>36.5</v>
      </c>
      <c r="AH125" s="14">
        <v>19.8</v>
      </c>
      <c r="AI125" s="14">
        <v>2.2000000000000002</v>
      </c>
      <c r="AJ125" s="14">
        <v>3.67</v>
      </c>
      <c r="AK125" s="4"/>
      <c r="AL125" s="4">
        <v>11.9</v>
      </c>
      <c r="AM125" s="21">
        <v>9.98</v>
      </c>
      <c r="AN125" s="22">
        <v>12.85</v>
      </c>
      <c r="AO125" s="4"/>
      <c r="AP125" s="4"/>
      <c r="AQ125" s="21">
        <v>12</v>
      </c>
    </row>
    <row r="126" spans="1:43" ht="22.5" customHeight="1">
      <c r="A126" s="30" t="s">
        <v>235</v>
      </c>
      <c r="B126" s="7" t="s">
        <v>151</v>
      </c>
      <c r="C126" s="14">
        <f t="shared" si="22"/>
        <v>124.83</v>
      </c>
      <c r="D126" s="14">
        <v>12.9</v>
      </c>
      <c r="E126" s="14">
        <v>4.8</v>
      </c>
      <c r="F126" s="14">
        <f t="shared" si="23"/>
        <v>13.93</v>
      </c>
      <c r="G126" s="14"/>
      <c r="H126" s="14"/>
      <c r="I126" s="14"/>
      <c r="J126" s="14"/>
      <c r="K126" s="14"/>
      <c r="L126" s="14"/>
      <c r="M126" s="14"/>
      <c r="N126" s="14">
        <v>1.5</v>
      </c>
      <c r="O126" s="14">
        <v>12.2</v>
      </c>
      <c r="P126" s="14"/>
      <c r="Q126" s="14"/>
      <c r="R126" s="14"/>
      <c r="S126" s="14"/>
      <c r="T126" s="14"/>
      <c r="U126" s="14"/>
      <c r="V126" s="4"/>
      <c r="W126" s="4"/>
      <c r="X126" s="14"/>
      <c r="Y126" s="4"/>
      <c r="Z126" s="4">
        <v>0.23</v>
      </c>
      <c r="AA126" s="14"/>
      <c r="AB126" s="14"/>
      <c r="AC126" s="14"/>
      <c r="AD126" s="14">
        <v>14.36</v>
      </c>
      <c r="AE126" s="4">
        <v>22.48</v>
      </c>
      <c r="AF126" s="14">
        <v>0.31</v>
      </c>
      <c r="AG126" s="14">
        <v>21.9</v>
      </c>
      <c r="AH126" s="14">
        <v>9</v>
      </c>
      <c r="AI126" s="14">
        <v>1.4</v>
      </c>
      <c r="AJ126" s="14">
        <v>2.84</v>
      </c>
      <c r="AK126" s="4"/>
      <c r="AL126" s="4">
        <v>-1.1000000000000001</v>
      </c>
      <c r="AM126" s="21">
        <v>5.51</v>
      </c>
      <c r="AN126" s="22">
        <v>8.5</v>
      </c>
      <c r="AO126" s="4"/>
      <c r="AP126" s="4"/>
      <c r="AQ126" s="21">
        <v>8</v>
      </c>
    </row>
    <row r="127" spans="1:43" ht="22.5" customHeight="1">
      <c r="A127" s="30" t="s">
        <v>236</v>
      </c>
      <c r="B127" s="7" t="s">
        <v>152</v>
      </c>
      <c r="C127" s="14">
        <f t="shared" si="22"/>
        <v>193</v>
      </c>
      <c r="D127" s="14">
        <v>12.52</v>
      </c>
      <c r="E127" s="14">
        <v>4.8</v>
      </c>
      <c r="F127" s="14">
        <f t="shared" si="23"/>
        <v>20.58</v>
      </c>
      <c r="G127" s="14"/>
      <c r="H127" s="14"/>
      <c r="I127" s="14"/>
      <c r="J127" s="14"/>
      <c r="K127" s="14"/>
      <c r="L127" s="14"/>
      <c r="M127" s="14"/>
      <c r="N127" s="14">
        <v>1.5</v>
      </c>
      <c r="O127" s="14">
        <v>12.2</v>
      </c>
      <c r="P127" s="14"/>
      <c r="Q127" s="14"/>
      <c r="R127" s="14"/>
      <c r="S127" s="14"/>
      <c r="T127" s="14"/>
      <c r="U127" s="14"/>
      <c r="V127" s="11"/>
      <c r="W127" s="11"/>
      <c r="X127" s="14">
        <v>6.88</v>
      </c>
      <c r="Y127" s="4"/>
      <c r="Z127" s="4">
        <v>0</v>
      </c>
      <c r="AA127" s="14"/>
      <c r="AB127" s="14"/>
      <c r="AC127" s="14"/>
      <c r="AD127" s="14">
        <v>28.08</v>
      </c>
      <c r="AE127" s="4">
        <v>67.069999999999993</v>
      </c>
      <c r="AF127" s="14">
        <v>3.75</v>
      </c>
      <c r="AG127" s="14"/>
      <c r="AH127" s="14">
        <v>16.2</v>
      </c>
      <c r="AI127" s="14">
        <v>1.8</v>
      </c>
      <c r="AJ127" s="14">
        <v>3.28</v>
      </c>
      <c r="AK127" s="11"/>
      <c r="AL127" s="11">
        <v>6.5</v>
      </c>
      <c r="AM127" s="21">
        <v>9.84</v>
      </c>
      <c r="AN127" s="22">
        <v>10.58</v>
      </c>
      <c r="AO127" s="4"/>
      <c r="AP127" s="4"/>
      <c r="AQ127" s="21">
        <v>8</v>
      </c>
    </row>
  </sheetData>
  <mergeCells count="25">
    <mergeCell ref="A2:AQ2"/>
    <mergeCell ref="AO3:AQ3"/>
    <mergeCell ref="F4:Z4"/>
    <mergeCell ref="A4:A5"/>
    <mergeCell ref="B4:B5"/>
    <mergeCell ref="C4:C5"/>
    <mergeCell ref="D4:D5"/>
    <mergeCell ref="E4:E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P4:AP5"/>
    <mergeCell ref="AQ4:AQ5"/>
    <mergeCell ref="AK4:AK5"/>
    <mergeCell ref="AL4:AL5"/>
    <mergeCell ref="AM4:AM5"/>
    <mergeCell ref="AN4:AN5"/>
    <mergeCell ref="AO4:AO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30" fitToHeight="2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</vt:lpstr>
      <vt:lpstr>汇总!Print_Titles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那哲</cp:lastModifiedBy>
  <cp:lastPrinted>2020-12-11T09:40:45Z</cp:lastPrinted>
  <dcterms:created xsi:type="dcterms:W3CDTF">2006-09-13T11:21:00Z</dcterms:created>
  <dcterms:modified xsi:type="dcterms:W3CDTF">2020-12-24T08:36:03Z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KSOReadingLayout">
    <vt:bool>true</vt:bool>
  </property>
</Properties>
</file>