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600" windowHeight="9840"/>
  </bookViews>
  <sheets>
    <sheet name="资金分配表" sheetId="23" r:id="rId1"/>
  </sheets>
  <definedNames>
    <definedName name="_xlnm.Print_Titles" localSheetId="0">资金分配表!$1:$5</definedName>
  </definedNames>
  <calcPr calcId="124519"/>
</workbook>
</file>

<file path=xl/calcChain.xml><?xml version="1.0" encoding="utf-8"?>
<calcChain xmlns="http://schemas.openxmlformats.org/spreadsheetml/2006/main">
  <c r="F7" i="23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6"/>
  <c r="P127"/>
  <c r="I127"/>
  <c r="L127" s="1"/>
  <c r="P126"/>
  <c r="I126"/>
  <c r="L126" s="1"/>
  <c r="P125"/>
  <c r="I125"/>
  <c r="L125" s="1"/>
  <c r="P124"/>
  <c r="L124"/>
  <c r="I124"/>
  <c r="P123"/>
  <c r="L123"/>
  <c r="I123"/>
  <c r="P122"/>
  <c r="I122"/>
  <c r="L122" s="1"/>
  <c r="P121"/>
  <c r="L121"/>
  <c r="I121"/>
  <c r="P120"/>
  <c r="L120"/>
  <c r="I120"/>
  <c r="P119"/>
  <c r="L119"/>
  <c r="I119"/>
  <c r="P118"/>
  <c r="I118"/>
  <c r="L118" s="1"/>
  <c r="P117"/>
  <c r="N117"/>
  <c r="I117"/>
  <c r="H117"/>
  <c r="L117" s="1"/>
  <c r="E117"/>
  <c r="P116"/>
  <c r="L116"/>
  <c r="I116"/>
  <c r="P115"/>
  <c r="I115"/>
  <c r="L115" s="1"/>
  <c r="P114"/>
  <c r="L114"/>
  <c r="I114"/>
  <c r="P113"/>
  <c r="L113"/>
  <c r="I113"/>
  <c r="P112"/>
  <c r="L112"/>
  <c r="I112"/>
  <c r="P111"/>
  <c r="N111"/>
  <c r="L111"/>
  <c r="I111"/>
  <c r="H111"/>
  <c r="E111"/>
  <c r="P110"/>
  <c r="L110"/>
  <c r="I110"/>
  <c r="P109"/>
  <c r="L109"/>
  <c r="I109"/>
  <c r="P108"/>
  <c r="I108"/>
  <c r="L108" s="1"/>
  <c r="P107"/>
  <c r="L107"/>
  <c r="I107"/>
  <c r="P106"/>
  <c r="L106"/>
  <c r="I106"/>
  <c r="N105"/>
  <c r="P105" s="1"/>
  <c r="H105"/>
  <c r="E105"/>
  <c r="I105" s="1"/>
  <c r="L105" s="1"/>
  <c r="P104"/>
  <c r="L104"/>
  <c r="I104"/>
  <c r="P103"/>
  <c r="L103"/>
  <c r="I103"/>
  <c r="P102"/>
  <c r="I102"/>
  <c r="L102" s="1"/>
  <c r="P101"/>
  <c r="I101"/>
  <c r="L101" s="1"/>
  <c r="P100"/>
  <c r="L100"/>
  <c r="I100"/>
  <c r="P99"/>
  <c r="L99"/>
  <c r="I99"/>
  <c r="P98"/>
  <c r="I98"/>
  <c r="L98" s="1"/>
  <c r="P97"/>
  <c r="N97"/>
  <c r="I97"/>
  <c r="L97" s="1"/>
  <c r="H97"/>
  <c r="E97"/>
  <c r="P96"/>
  <c r="L96"/>
  <c r="I96"/>
  <c r="P95"/>
  <c r="I95"/>
  <c r="L95" s="1"/>
  <c r="P94"/>
  <c r="I94"/>
  <c r="L94" s="1"/>
  <c r="P93"/>
  <c r="L93"/>
  <c r="I93"/>
  <c r="P92"/>
  <c r="L92"/>
  <c r="I92"/>
  <c r="P91"/>
  <c r="I91"/>
  <c r="L91" s="1"/>
  <c r="P90"/>
  <c r="I90"/>
  <c r="L90" s="1"/>
  <c r="P89"/>
  <c r="O89"/>
  <c r="N89"/>
  <c r="K89"/>
  <c r="H89"/>
  <c r="E89"/>
  <c r="I89" s="1"/>
  <c r="L89" s="1"/>
  <c r="P88"/>
  <c r="L88"/>
  <c r="I88"/>
  <c r="P87"/>
  <c r="L87"/>
  <c r="I87"/>
  <c r="N86"/>
  <c r="P86" s="1"/>
  <c r="H86"/>
  <c r="E86"/>
  <c r="I86" s="1"/>
  <c r="L86" s="1"/>
  <c r="P85"/>
  <c r="L85"/>
  <c r="I85"/>
  <c r="P84"/>
  <c r="L84"/>
  <c r="I84"/>
  <c r="P83"/>
  <c r="I83"/>
  <c r="L83" s="1"/>
  <c r="P82"/>
  <c r="I82"/>
  <c r="L82" s="1"/>
  <c r="P81"/>
  <c r="L81"/>
  <c r="I81"/>
  <c r="N80"/>
  <c r="P80" s="1"/>
  <c r="H80"/>
  <c r="E80"/>
  <c r="I80" s="1"/>
  <c r="P79"/>
  <c r="I79"/>
  <c r="L79" s="1"/>
  <c r="P78"/>
  <c r="L78"/>
  <c r="I78"/>
  <c r="P77"/>
  <c r="L77"/>
  <c r="I77"/>
  <c r="N76"/>
  <c r="P76" s="1"/>
  <c r="H76"/>
  <c r="E76"/>
  <c r="I76" s="1"/>
  <c r="L76" s="1"/>
  <c r="P75"/>
  <c r="L75"/>
  <c r="I75"/>
  <c r="P74"/>
  <c r="L74"/>
  <c r="I74"/>
  <c r="P73"/>
  <c r="I73"/>
  <c r="L73" s="1"/>
  <c r="P72"/>
  <c r="I72"/>
  <c r="L72" s="1"/>
  <c r="P71"/>
  <c r="N71"/>
  <c r="I71"/>
  <c r="H71"/>
  <c r="L71" s="1"/>
  <c r="E71"/>
  <c r="P70"/>
  <c r="I70"/>
  <c r="L70" s="1"/>
  <c r="P69"/>
  <c r="I69"/>
  <c r="L69" s="1"/>
  <c r="P68"/>
  <c r="L68"/>
  <c r="I68"/>
  <c r="P67"/>
  <c r="L67"/>
  <c r="I67"/>
  <c r="P66"/>
  <c r="I66"/>
  <c r="L66" s="1"/>
  <c r="P65"/>
  <c r="I65"/>
  <c r="L65" s="1"/>
  <c r="P64"/>
  <c r="I64"/>
  <c r="L64" s="1"/>
  <c r="N63"/>
  <c r="P63" s="1"/>
  <c r="H63"/>
  <c r="L63" s="1"/>
  <c r="E63"/>
  <c r="I63" s="1"/>
  <c r="P62"/>
  <c r="I62"/>
  <c r="L62" s="1"/>
  <c r="P61"/>
  <c r="I61"/>
  <c r="L61" s="1"/>
  <c r="P60"/>
  <c r="L60"/>
  <c r="I60"/>
  <c r="P59"/>
  <c r="I59"/>
  <c r="L59" s="1"/>
  <c r="P58"/>
  <c r="I58"/>
  <c r="L58" s="1"/>
  <c r="P57"/>
  <c r="I57"/>
  <c r="L57" s="1"/>
  <c r="P56"/>
  <c r="L56"/>
  <c r="I56"/>
  <c r="N55"/>
  <c r="P55" s="1"/>
  <c r="H55"/>
  <c r="E55"/>
  <c r="I55" s="1"/>
  <c r="P54"/>
  <c r="L54"/>
  <c r="I54"/>
  <c r="P53"/>
  <c r="L53"/>
  <c r="I53"/>
  <c r="P52"/>
  <c r="I52"/>
  <c r="L52" s="1"/>
  <c r="P51"/>
  <c r="I51"/>
  <c r="L51" s="1"/>
  <c r="P50"/>
  <c r="L50"/>
  <c r="I50"/>
  <c r="P49"/>
  <c r="L49"/>
  <c r="I49"/>
  <c r="P48"/>
  <c r="I48"/>
  <c r="L48" s="1"/>
  <c r="P47"/>
  <c r="I47"/>
  <c r="L47" s="1"/>
  <c r="P46"/>
  <c r="L46"/>
  <c r="I46"/>
  <c r="P45"/>
  <c r="L45"/>
  <c r="I45"/>
  <c r="P44"/>
  <c r="I44"/>
  <c r="L44" s="1"/>
  <c r="P43"/>
  <c r="N43"/>
  <c r="I43"/>
  <c r="L43" s="1"/>
  <c r="H43"/>
  <c r="E43"/>
  <c r="P42"/>
  <c r="L42"/>
  <c r="I42"/>
  <c r="P41"/>
  <c r="I41"/>
  <c r="L41" s="1"/>
  <c r="P40"/>
  <c r="I40"/>
  <c r="L40" s="1"/>
  <c r="P39"/>
  <c r="I39"/>
  <c r="L39" s="1"/>
  <c r="P38"/>
  <c r="L38"/>
  <c r="I38"/>
  <c r="P37"/>
  <c r="I37"/>
  <c r="L37" s="1"/>
  <c r="P36"/>
  <c r="I36"/>
  <c r="L36" s="1"/>
  <c r="P35"/>
  <c r="I35"/>
  <c r="L35" s="1"/>
  <c r="P34"/>
  <c r="L34"/>
  <c r="I34"/>
  <c r="P33"/>
  <c r="I33"/>
  <c r="L33" s="1"/>
  <c r="N32"/>
  <c r="P32" s="1"/>
  <c r="I32"/>
  <c r="H32"/>
  <c r="L32" s="1"/>
  <c r="E32"/>
  <c r="N31"/>
  <c r="P31" s="1"/>
  <c r="K31"/>
  <c r="J31"/>
  <c r="H31"/>
  <c r="E31"/>
  <c r="C31"/>
  <c r="P30"/>
  <c r="L30"/>
  <c r="P29"/>
  <c r="L29"/>
  <c r="P28"/>
  <c r="L28"/>
  <c r="P27"/>
  <c r="L27"/>
  <c r="P26"/>
  <c r="L26"/>
  <c r="P25"/>
  <c r="L25"/>
  <c r="P24"/>
  <c r="L24"/>
  <c r="P23"/>
  <c r="L23"/>
  <c r="P22"/>
  <c r="L22"/>
  <c r="P21"/>
  <c r="L21"/>
  <c r="P20"/>
  <c r="L20"/>
  <c r="P19"/>
  <c r="L19"/>
  <c r="P18"/>
  <c r="L18"/>
  <c r="P17"/>
  <c r="L17"/>
  <c r="P16"/>
  <c r="L16"/>
  <c r="P15"/>
  <c r="L15"/>
  <c r="P14"/>
  <c r="L14"/>
  <c r="P13"/>
  <c r="L13"/>
  <c r="P12"/>
  <c r="L12"/>
  <c r="P11"/>
  <c r="L11"/>
  <c r="P10"/>
  <c r="L10"/>
  <c r="P9"/>
  <c r="L9"/>
  <c r="P8"/>
  <c r="L8"/>
  <c r="P7"/>
  <c r="L7"/>
  <c r="N6"/>
  <c r="P6" s="1"/>
  <c r="K6"/>
  <c r="H6"/>
  <c r="E6"/>
  <c r="L80" l="1"/>
  <c r="L55"/>
  <c r="I31"/>
  <c r="I6" s="1"/>
  <c r="L6" s="1"/>
  <c r="L31" l="1"/>
</calcChain>
</file>

<file path=xl/sharedStrings.xml><?xml version="1.0" encoding="utf-8"?>
<sst xmlns="http://schemas.openxmlformats.org/spreadsheetml/2006/main" count="242" uniqueCount="241">
  <si>
    <t>省本级小计</t>
  </si>
  <si>
    <t>黑龙江省传染病防治院</t>
  </si>
  <si>
    <t>中国地病中心</t>
  </si>
  <si>
    <t>齐齐哈尔医学院附属第一医院</t>
  </si>
  <si>
    <t>齐齐哈尔医学院附属第三医院</t>
  </si>
  <si>
    <t>黑龙江中医药大学附属第二医院</t>
  </si>
  <si>
    <t>黑龙江中医药大学附属第一医院</t>
  </si>
  <si>
    <t>牡丹江红旗医院</t>
  </si>
  <si>
    <t>佳木斯医学院附属第一医院</t>
  </si>
  <si>
    <t>合计</t>
  </si>
  <si>
    <t>省疾控中心</t>
  </si>
  <si>
    <t>省卫生健康委</t>
  </si>
  <si>
    <t>地市县小计</t>
  </si>
  <si>
    <t>单位：万元</t>
  </si>
  <si>
    <t>省医院</t>
  </si>
  <si>
    <t>黑龙江省中毒抢救治疗中心</t>
  </si>
  <si>
    <t>黑龙江省神经精神病医院</t>
  </si>
  <si>
    <t>省妇幼保健院</t>
  </si>
  <si>
    <t>省药具中心</t>
  </si>
  <si>
    <t>哈医大一院</t>
  </si>
  <si>
    <t>哈医大二院</t>
  </si>
  <si>
    <t>哈医大三院</t>
  </si>
  <si>
    <t>哈医大四院</t>
  </si>
  <si>
    <t>单位编码</t>
  </si>
  <si>
    <t>0090099001</t>
  </si>
  <si>
    <t xml:space="preserve">    哈尔滨市合计</t>
  </si>
  <si>
    <t xml:space="preserve">      哈尔滨市财政局</t>
  </si>
  <si>
    <t xml:space="preserve">      宾县财政局</t>
  </si>
  <si>
    <t xml:space="preserve">      方正县财政局</t>
  </si>
  <si>
    <t xml:space="preserve">      依兰县财政局</t>
  </si>
  <si>
    <t xml:space="preserve">      巴彦县财政局</t>
  </si>
  <si>
    <t xml:space="preserve">      木兰县财政局</t>
  </si>
  <si>
    <t xml:space="preserve">      通河县财政局</t>
  </si>
  <si>
    <t xml:space="preserve">      延寿县财政局</t>
  </si>
  <si>
    <t xml:space="preserve">      五常市财政局</t>
  </si>
  <si>
    <t xml:space="preserve">      尚志市财政局</t>
  </si>
  <si>
    <t>0090099002</t>
  </si>
  <si>
    <t xml:space="preserve">    齐齐哈尔市合计</t>
  </si>
  <si>
    <t xml:space="preserve">      齐齐哈尔市财政局</t>
  </si>
  <si>
    <t xml:space="preserve">      齐齐哈尔市梅里斯区财政局</t>
  </si>
  <si>
    <t xml:space="preserve">      龙江县财政局</t>
  </si>
  <si>
    <t xml:space="preserve">      讷河市财政局</t>
  </si>
  <si>
    <t xml:space="preserve">      依安县财政局</t>
  </si>
  <si>
    <t xml:space="preserve">      泰来县财政局</t>
  </si>
  <si>
    <t xml:space="preserve">      甘南县财政局</t>
  </si>
  <si>
    <t xml:space="preserve">      富裕县财政局</t>
  </si>
  <si>
    <t xml:space="preserve">      克山县财政局</t>
  </si>
  <si>
    <t xml:space="preserve">      克东县财政局</t>
  </si>
  <si>
    <t xml:space="preserve">      拜泉县财政局</t>
  </si>
  <si>
    <t>0090099003</t>
  </si>
  <si>
    <t xml:space="preserve">    牡丹江市合计</t>
  </si>
  <si>
    <t xml:space="preserve">      牡丹江市财政局</t>
  </si>
  <si>
    <t xml:space="preserve">      林口县财政局</t>
  </si>
  <si>
    <t xml:space="preserve">      穆棱市财政局</t>
  </si>
  <si>
    <t xml:space="preserve">      东宁市财政局</t>
  </si>
  <si>
    <t xml:space="preserve">      宁安市财政局</t>
  </si>
  <si>
    <t xml:space="preserve">      海林市财政局</t>
  </si>
  <si>
    <t xml:space="preserve">   绥芬河市财政局</t>
  </si>
  <si>
    <t>0090099004</t>
  </si>
  <si>
    <t xml:space="preserve">    佳木斯市合计</t>
  </si>
  <si>
    <t xml:space="preserve">      佳木斯市财政局</t>
  </si>
  <si>
    <t xml:space="preserve">      桦南县财政局</t>
  </si>
  <si>
    <t xml:space="preserve">      桦川县财政局</t>
  </si>
  <si>
    <t xml:space="preserve">      汤原县财政局</t>
  </si>
  <si>
    <t xml:space="preserve">      抚远市财政局</t>
  </si>
  <si>
    <t xml:space="preserve">      富锦市财政局</t>
  </si>
  <si>
    <t xml:space="preserve">      同江市财政局</t>
  </si>
  <si>
    <t>0090099005</t>
  </si>
  <si>
    <t xml:space="preserve">    鸡西市合计</t>
  </si>
  <si>
    <t xml:space="preserve">      鸡西市财政局</t>
  </si>
  <si>
    <t xml:space="preserve">      鸡东县财政局</t>
  </si>
  <si>
    <t xml:space="preserve">      密山市财政局</t>
  </si>
  <si>
    <t xml:space="preserve">      虎林市财政局</t>
  </si>
  <si>
    <t xml:space="preserve">    鹤岗市合计</t>
  </si>
  <si>
    <t xml:space="preserve">      鹤岗市财政局</t>
  </si>
  <si>
    <t xml:space="preserve">      萝北县财政局</t>
  </si>
  <si>
    <t xml:space="preserve">      绥滨县财政局</t>
  </si>
  <si>
    <t>0090099007</t>
  </si>
  <si>
    <t xml:space="preserve">    双鸭山市合计</t>
  </si>
  <si>
    <t xml:space="preserve">      双鸭山市财政局</t>
  </si>
  <si>
    <t xml:space="preserve">      集贤县财政局</t>
  </si>
  <si>
    <t xml:space="preserve">      宝清县财政局</t>
  </si>
  <si>
    <t xml:space="preserve">      友谊县财政局</t>
  </si>
  <si>
    <t xml:space="preserve">      饶河县财政局</t>
  </si>
  <si>
    <t>0090099008</t>
  </si>
  <si>
    <t xml:space="preserve">    七台河市合计</t>
  </si>
  <si>
    <t xml:space="preserve">      七台河市财政局</t>
  </si>
  <si>
    <t xml:space="preserve">      勃利县财政局</t>
  </si>
  <si>
    <t>0090099009</t>
  </si>
  <si>
    <t xml:space="preserve">    黑河市合计</t>
  </si>
  <si>
    <t xml:space="preserve">      黑河市财政局</t>
  </si>
  <si>
    <t xml:space="preserve">      黑河市爱辉区财政局</t>
  </si>
  <si>
    <t xml:space="preserve">      北安市财政局</t>
  </si>
  <si>
    <t xml:space="preserve">      嫩江市财政局</t>
  </si>
  <si>
    <t xml:space="preserve">      五大连池市财政局</t>
  </si>
  <si>
    <t xml:space="preserve">      逊克县财政局</t>
  </si>
  <si>
    <t xml:space="preserve">      孙吴县财政局</t>
  </si>
  <si>
    <t>0090099010</t>
  </si>
  <si>
    <t xml:space="preserve">    伊春市合计</t>
  </si>
  <si>
    <t xml:space="preserve">      伊春市财政局</t>
  </si>
  <si>
    <t xml:space="preserve">      铁力市财政局</t>
  </si>
  <si>
    <t xml:space="preserve">      嘉荫县财政局</t>
  </si>
  <si>
    <t xml:space="preserve">      汤旺县财政局</t>
  </si>
  <si>
    <t xml:space="preserve">      丰林县财政局</t>
  </si>
  <si>
    <t xml:space="preserve">      大箐山县财政局</t>
  </si>
  <si>
    <t xml:space="preserve">      南岔县财政局</t>
  </si>
  <si>
    <t>0090099011</t>
  </si>
  <si>
    <t xml:space="preserve">    大庆市合计</t>
  </si>
  <si>
    <t xml:space="preserve">      大庆市财政局</t>
  </si>
  <si>
    <t xml:space="preserve">      林甸县财政局</t>
  </si>
  <si>
    <t xml:space="preserve">      肇州县财政局</t>
  </si>
  <si>
    <t xml:space="preserve">      肇源县财政局</t>
  </si>
  <si>
    <t xml:space="preserve">   杜蒙县财政局</t>
  </si>
  <si>
    <t>0090099012</t>
  </si>
  <si>
    <t xml:space="preserve">    大兴安岭行署合计</t>
  </si>
  <si>
    <t xml:space="preserve">      大兴安岭行署财政局</t>
  </si>
  <si>
    <t xml:space="preserve">      加格达奇区财政局</t>
  </si>
  <si>
    <t xml:space="preserve">      呼玛县财政局</t>
  </si>
  <si>
    <t xml:space="preserve">      塔河县财政局</t>
  </si>
  <si>
    <t xml:space="preserve">      漠河市财政局</t>
  </si>
  <si>
    <t>0090099013</t>
  </si>
  <si>
    <t xml:space="preserve">    绥化市合计</t>
  </si>
  <si>
    <t xml:space="preserve">      绥化市财政局</t>
  </si>
  <si>
    <t xml:space="preserve">      安达市财政局</t>
  </si>
  <si>
    <t xml:space="preserve">      肇东市财政局</t>
  </si>
  <si>
    <t xml:space="preserve">      兰西县财政局</t>
  </si>
  <si>
    <t xml:space="preserve">      青冈县财政局</t>
  </si>
  <si>
    <t xml:space="preserve">      明水县财政局</t>
  </si>
  <si>
    <t xml:space="preserve">      海伦市财政局</t>
  </si>
  <si>
    <t xml:space="preserve">      望奎县财政局</t>
  </si>
  <si>
    <t xml:space="preserve">      绥棱县财政局</t>
  </si>
  <si>
    <t xml:space="preserve">      庆安县财政局</t>
  </si>
  <si>
    <t xml:space="preserve">            00900990011</t>
  </si>
  <si>
    <t xml:space="preserve">              00900990019002</t>
  </si>
  <si>
    <t xml:space="preserve">              00900990019003</t>
  </si>
  <si>
    <t xml:space="preserve">              00900990019004</t>
  </si>
  <si>
    <t xml:space="preserve">              00900990019005</t>
  </si>
  <si>
    <t xml:space="preserve">              00900990019006</t>
  </si>
  <si>
    <t xml:space="preserve">              00900990019007</t>
  </si>
  <si>
    <t xml:space="preserve">              00900990019008</t>
  </si>
  <si>
    <t xml:space="preserve">              00900990019010</t>
  </si>
  <si>
    <t xml:space="preserve">              00900990019011</t>
  </si>
  <si>
    <t xml:space="preserve">            00900990021</t>
  </si>
  <si>
    <t xml:space="preserve">              00900990029015</t>
  </si>
  <si>
    <t xml:space="preserve">              00900990029001</t>
  </si>
  <si>
    <t xml:space="preserve">              00900990029002</t>
  </si>
  <si>
    <t xml:space="preserve">              00900990029003</t>
  </si>
  <si>
    <t xml:space="preserve">              00900990029004</t>
  </si>
  <si>
    <t xml:space="preserve">              00900990029005</t>
  </si>
  <si>
    <t xml:space="preserve">              00900990029006</t>
  </si>
  <si>
    <t xml:space="preserve">              00900990029007</t>
  </si>
  <si>
    <t xml:space="preserve">              00900990029008</t>
  </si>
  <si>
    <t xml:space="preserve">              00900990029009</t>
  </si>
  <si>
    <t xml:space="preserve">            00900990031</t>
  </si>
  <si>
    <t xml:space="preserve">              00900990039001</t>
  </si>
  <si>
    <t xml:space="preserve">              00900990039002</t>
  </si>
  <si>
    <t xml:space="preserve">              00900990039003</t>
  </si>
  <si>
    <t xml:space="preserve">              00900990039004</t>
  </si>
  <si>
    <t xml:space="preserve">              00900990039005</t>
  </si>
  <si>
    <t xml:space="preserve">              00900990039006</t>
  </si>
  <si>
    <t xml:space="preserve">            00900990041</t>
  </si>
  <si>
    <t xml:space="preserve">              00900990049001</t>
  </si>
  <si>
    <t xml:space="preserve">              00900990049002</t>
  </si>
  <si>
    <t xml:space="preserve">              00900990049003</t>
  </si>
  <si>
    <t xml:space="preserve">              00900990049004</t>
  </si>
  <si>
    <t xml:space="preserve">              00900990049005</t>
  </si>
  <si>
    <t xml:space="preserve">              00900990049006</t>
  </si>
  <si>
    <t xml:space="preserve">            00900990051</t>
  </si>
  <si>
    <t xml:space="preserve">              00900990059001</t>
  </si>
  <si>
    <t xml:space="preserve">              00900990059002</t>
  </si>
  <si>
    <t xml:space="preserve">              00900990059003</t>
  </si>
  <si>
    <t xml:space="preserve"> 0090099006</t>
  </si>
  <si>
    <t xml:space="preserve">            00900990061</t>
  </si>
  <si>
    <t xml:space="preserve">              00900990069001</t>
  </si>
  <si>
    <t xml:space="preserve">              00900990069002</t>
  </si>
  <si>
    <t xml:space="preserve">            00900990071</t>
  </si>
  <si>
    <t xml:space="preserve">              00900990079001</t>
  </si>
  <si>
    <t xml:space="preserve">              00900990079002</t>
  </si>
  <si>
    <t xml:space="preserve">              00900990079003</t>
  </si>
  <si>
    <t xml:space="preserve">              00900990079004</t>
  </si>
  <si>
    <t xml:space="preserve">            00900990081</t>
  </si>
  <si>
    <t xml:space="preserve">              00900990089001</t>
  </si>
  <si>
    <t xml:space="preserve">            00900990091</t>
  </si>
  <si>
    <t xml:space="preserve">              00900990099006</t>
  </si>
  <si>
    <t xml:space="preserve">              00900990099001</t>
  </si>
  <si>
    <t xml:space="preserve">              00900990099002</t>
  </si>
  <si>
    <t xml:space="preserve">              00900990099003</t>
  </si>
  <si>
    <t xml:space="preserve">              00900990099004</t>
  </si>
  <si>
    <t xml:space="preserve">              00900990099005</t>
  </si>
  <si>
    <t xml:space="preserve">            00900990101</t>
  </si>
  <si>
    <t xml:space="preserve">              00900990109001</t>
  </si>
  <si>
    <t xml:space="preserve">              00900990109002</t>
  </si>
  <si>
    <t xml:space="preserve">              00900990109003</t>
  </si>
  <si>
    <t xml:space="preserve">              00900990109004</t>
  </si>
  <si>
    <t xml:space="preserve">              00900990109005</t>
  </si>
  <si>
    <t xml:space="preserve">              00900990109006</t>
  </si>
  <si>
    <t xml:space="preserve">            00900990111</t>
  </si>
  <si>
    <t xml:space="preserve">              00900990119001</t>
  </si>
  <si>
    <t xml:space="preserve">              00900990119002</t>
  </si>
  <si>
    <t xml:space="preserve">              00900990119003</t>
  </si>
  <si>
    <t xml:space="preserve">              00900990119004</t>
  </si>
  <si>
    <t xml:space="preserve">            00900990121</t>
  </si>
  <si>
    <t xml:space="preserve">              00900990129001</t>
  </si>
  <si>
    <t xml:space="preserve">              00900990129002</t>
  </si>
  <si>
    <t xml:space="preserve">              00900990129003</t>
  </si>
  <si>
    <t xml:space="preserve">              00900990129004</t>
  </si>
  <si>
    <t xml:space="preserve">            00900990131</t>
  </si>
  <si>
    <t xml:space="preserve">              00900990139001</t>
  </si>
  <si>
    <t xml:space="preserve">              00900990139002</t>
  </si>
  <si>
    <t xml:space="preserve">              00900990139003</t>
  </si>
  <si>
    <t xml:space="preserve">              00900990139004</t>
  </si>
  <si>
    <t xml:space="preserve">              00900990139005</t>
  </si>
  <si>
    <t xml:space="preserve">              00900990139006</t>
  </si>
  <si>
    <t xml:space="preserve">              00900990139007</t>
  </si>
  <si>
    <t xml:space="preserve">              00900990139008</t>
  </si>
  <si>
    <t xml:space="preserve">              00900990139009</t>
  </si>
  <si>
    <t>黑龙江省劳动卫生职业病研究院</t>
  </si>
  <si>
    <t>省宣信中心</t>
  </si>
  <si>
    <t>黑龙江省医疗评价中心</t>
  </si>
  <si>
    <t>黑龙江省发展研究中心</t>
  </si>
  <si>
    <t>核定人口数</t>
  </si>
  <si>
    <t>人口调整系数</t>
  </si>
  <si>
    <t>中央补助标准</t>
  </si>
  <si>
    <t>中央补助资金</t>
  </si>
  <si>
    <t>调整2020年度中央补助资金</t>
  </si>
  <si>
    <t>本次下达中央财政资金</t>
  </si>
  <si>
    <t>省级标准
（均衡性市县18.65元，非均衡市县15.98元）</t>
  </si>
  <si>
    <t>省级补助资金</t>
  </si>
  <si>
    <t>调整2020年省级补助资金</t>
  </si>
  <si>
    <t>本次下达省级补助资金</t>
  </si>
  <si>
    <t>备注</t>
  </si>
  <si>
    <t>核减孙吴红色边疆农村1万人增至爱辉区</t>
  </si>
  <si>
    <t>中央财政</t>
  </si>
  <si>
    <t>省级财政</t>
  </si>
  <si>
    <t>调整后人口数</t>
    <phoneticPr fontId="10" type="noConversion"/>
  </si>
  <si>
    <t>提前下达2021年基本公共卫生中央和省级财政补助资金分配表</t>
    <phoneticPr fontId="10" type="noConversion"/>
  </si>
  <si>
    <t>统筹8.1元用于再分配</t>
    <phoneticPr fontId="10" type="noConversion"/>
  </si>
  <si>
    <t>再分配金额</t>
    <phoneticPr fontId="10" type="noConversion"/>
  </si>
  <si>
    <t>单位名称</t>
    <phoneticPr fontId="10" type="noConversion"/>
  </si>
  <si>
    <t>附件1</t>
    <phoneticPr fontId="10" type="noConversion"/>
  </si>
  <si>
    <t>补助合计</t>
    <phoneticPr fontId="1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</si>
</sst>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0.00_ "/>
    <numFmt numFmtId="177" formatCode="#,##0.00000000000_ "/>
    <numFmt numFmtId="178" formatCode="#,##0.00_ "/>
  </numFmts>
  <fonts count="1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0" borderId="0"/>
    <xf numFmtId="0" fontId="1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1" xfId="0" applyFill="1" applyBorder="1">
      <alignment vertical="center"/>
    </xf>
    <xf numFmtId="43" fontId="1" fillId="0" borderId="1" xfId="1" applyFont="1" applyFill="1" applyBorder="1" applyAlignment="1" applyProtection="1">
      <alignment horizontal="center" vertical="center"/>
    </xf>
    <xf numFmtId="178" fontId="2" fillId="0" borderId="1" xfId="0" applyNumberFormat="1" applyFont="1" applyFill="1" applyBorder="1" applyAlignment="1">
      <alignment horizontal="right" vertical="center" wrapText="1"/>
    </xf>
    <xf numFmtId="177" fontId="2" fillId="0" borderId="1" xfId="4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center" vertical="center"/>
    </xf>
    <xf numFmtId="178" fontId="4" fillId="0" borderId="1" xfId="1" applyNumberFormat="1" applyFont="1" applyFill="1" applyBorder="1" applyAlignment="1">
      <alignment horizontal="right" vertical="center" wrapText="1"/>
    </xf>
    <xf numFmtId="177" fontId="4" fillId="0" borderId="1" xfId="1" applyNumberFormat="1" applyFont="1" applyFill="1" applyBorder="1" applyAlignment="1">
      <alignment horizontal="right" vertical="center" wrapText="1"/>
    </xf>
    <xf numFmtId="0" fontId="1" fillId="0" borderId="1" xfId="5" applyFont="1" applyFill="1" applyBorder="1" applyAlignment="1" applyProtection="1">
      <alignment horizontal="left" vertical="center"/>
    </xf>
    <xf numFmtId="178" fontId="5" fillId="0" borderId="1" xfId="1" applyNumberFormat="1" applyFont="1" applyFill="1" applyBorder="1" applyAlignment="1" applyProtection="1">
      <alignment horizontal="right" vertical="center" wrapText="1"/>
    </xf>
    <xf numFmtId="177" fontId="5" fillId="0" borderId="1" xfId="1" applyNumberFormat="1" applyFont="1" applyFill="1" applyBorder="1" applyAlignment="1" applyProtection="1">
      <alignment horizontal="right" vertical="center" wrapText="1"/>
    </xf>
    <xf numFmtId="178" fontId="5" fillId="0" borderId="1" xfId="5" applyNumberFormat="1" applyFont="1" applyFill="1" applyBorder="1" applyAlignment="1" applyProtection="1">
      <alignment horizontal="right" vertical="center" wrapText="1"/>
    </xf>
    <xf numFmtId="177" fontId="5" fillId="0" borderId="1" xfId="5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justify" vertical="center"/>
    </xf>
    <xf numFmtId="43" fontId="5" fillId="0" borderId="1" xfId="1" applyFont="1" applyFill="1" applyBorder="1" applyAlignment="1" applyProtection="1">
      <alignment horizontal="center" vertical="center"/>
    </xf>
    <xf numFmtId="178" fontId="2" fillId="0" borderId="1" xfId="4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justify" vertical="center"/>
    </xf>
    <xf numFmtId="43" fontId="4" fillId="0" borderId="1" xfId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178" fontId="4" fillId="0" borderId="1" xfId="5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43" fontId="4" fillId="0" borderId="1" xfId="1" applyFont="1" applyFill="1" applyBorder="1" applyAlignment="1" applyProtection="1">
      <alignment horizontal="center" vertical="center" shrinkToFit="1"/>
    </xf>
    <xf numFmtId="0" fontId="11" fillId="0" borderId="0" xfId="0" applyFont="1" applyFill="1">
      <alignment vertical="center"/>
    </xf>
    <xf numFmtId="0" fontId="12" fillId="0" borderId="1" xfId="0" applyFont="1" applyFill="1" applyBorder="1" applyAlignment="1">
      <alignment horizontal="right" vertical="center"/>
    </xf>
    <xf numFmtId="0" fontId="14" fillId="0" borderId="1" xfId="5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3" fillId="0" borderId="2" xfId="5" applyFont="1" applyFill="1" applyBorder="1" applyAlignment="1" applyProtection="1">
      <alignment horizontal="center" vertical="center" wrapText="1"/>
    </xf>
    <xf numFmtId="0" fontId="13" fillId="0" borderId="3" xfId="5" applyFont="1" applyFill="1" applyBorder="1" applyAlignment="1" applyProtection="1">
      <alignment horizontal="center" vertical="center" wrapText="1"/>
    </xf>
    <xf numFmtId="0" fontId="14" fillId="0" borderId="2" xfId="5" applyNumberFormat="1" applyFont="1" applyFill="1" applyBorder="1" applyAlignment="1">
      <alignment horizontal="center" vertical="center" wrapText="1"/>
    </xf>
    <xf numFmtId="0" fontId="14" fillId="0" borderId="3" xfId="5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</cellXfs>
  <cellStyles count="6">
    <cellStyle name="百分比 2" xfId="2"/>
    <cellStyle name="常规" xfId="0" builtinId="0"/>
    <cellStyle name="常规 2" xfId="5"/>
    <cellStyle name="常规 2 2" xfId="4"/>
    <cellStyle name="常规 2_2016年黑龙江省其他疾病预防控制项目（第一批）经费分配表" xfId="3"/>
    <cellStyle name="千位分隔" xfId="1" builtinId="3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7"/>
  <sheetViews>
    <sheetView showZeros="0" tabSelected="1" view="pageBreakPreview" zoomScale="70" zoomScaleNormal="85" zoomScaleSheetLayoutView="70" workbookViewId="0">
      <selection activeCell="J13" sqref="J13:J14"/>
    </sheetView>
  </sheetViews>
  <sheetFormatPr defaultColWidth="9" defaultRowHeight="13.5"/>
  <cols>
    <col min="1" max="1" width="27" style="1" customWidth="1"/>
    <col min="2" max="2" width="29.25" style="3" customWidth="1"/>
    <col min="3" max="3" width="11.875" style="3" hidden="1" customWidth="1"/>
    <col min="4" max="4" width="17.5" style="3" hidden="1" customWidth="1"/>
    <col min="5" max="5" width="9.375" style="1" customWidth="1"/>
    <col min="6" max="6" width="11.125" style="1" customWidth="1"/>
    <col min="7" max="10" width="10.875" style="1" customWidth="1"/>
    <col min="11" max="11" width="10.875" style="4" customWidth="1"/>
    <col min="12" max="17" width="10.875" style="1" customWidth="1"/>
    <col min="18" max="16384" width="9" style="1"/>
  </cols>
  <sheetData>
    <row r="1" spans="1:17">
      <c r="A1" s="33" t="s">
        <v>239</v>
      </c>
    </row>
    <row r="2" spans="1:17" ht="58.5" customHeight="1">
      <c r="A2" s="36" t="s">
        <v>235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8.95" customHeight="1">
      <c r="Q3" s="28" t="s">
        <v>13</v>
      </c>
    </row>
    <row r="4" spans="1:17" ht="18.95" customHeight="1">
      <c r="A4" s="37" t="s">
        <v>23</v>
      </c>
      <c r="B4" s="39" t="s">
        <v>238</v>
      </c>
      <c r="C4" s="41" t="s">
        <v>220</v>
      </c>
      <c r="D4" s="41" t="s">
        <v>221</v>
      </c>
      <c r="E4" s="41" t="s">
        <v>234</v>
      </c>
      <c r="F4" s="41" t="s">
        <v>240</v>
      </c>
      <c r="G4" s="43" t="s">
        <v>232</v>
      </c>
      <c r="H4" s="44"/>
      <c r="I4" s="44"/>
      <c r="J4" s="44"/>
      <c r="K4" s="44"/>
      <c r="L4" s="45"/>
      <c r="M4" s="43" t="s">
        <v>233</v>
      </c>
      <c r="N4" s="44"/>
      <c r="O4" s="44"/>
      <c r="P4" s="45"/>
      <c r="Q4" s="34"/>
    </row>
    <row r="5" spans="1:17" ht="99" customHeight="1">
      <c r="A5" s="38"/>
      <c r="B5" s="40"/>
      <c r="C5" s="42"/>
      <c r="D5" s="42"/>
      <c r="E5" s="42"/>
      <c r="F5" s="42"/>
      <c r="G5" s="35" t="s">
        <v>222</v>
      </c>
      <c r="H5" s="35" t="s">
        <v>223</v>
      </c>
      <c r="I5" s="35" t="s">
        <v>236</v>
      </c>
      <c r="J5" s="35" t="s">
        <v>237</v>
      </c>
      <c r="K5" s="35" t="s">
        <v>224</v>
      </c>
      <c r="L5" s="35" t="s">
        <v>225</v>
      </c>
      <c r="M5" s="35" t="s">
        <v>226</v>
      </c>
      <c r="N5" s="35" t="s">
        <v>227</v>
      </c>
      <c r="O5" s="35" t="s">
        <v>228</v>
      </c>
      <c r="P5" s="35" t="s">
        <v>229</v>
      </c>
      <c r="Q5" s="35" t="s">
        <v>230</v>
      </c>
    </row>
    <row r="6" spans="1:17" ht="17.25" customHeight="1">
      <c r="A6" s="5"/>
      <c r="B6" s="6" t="s">
        <v>9</v>
      </c>
      <c r="C6" s="7">
        <v>3789</v>
      </c>
      <c r="D6" s="8">
        <v>0.99577724993401995</v>
      </c>
      <c r="E6" s="7">
        <f>E7+E31</f>
        <v>3773</v>
      </c>
      <c r="F6" s="7">
        <f>L6+P6</f>
        <v>217662</v>
      </c>
      <c r="G6" s="7">
        <v>39.89</v>
      </c>
      <c r="H6" s="7">
        <f>H7+H31</f>
        <v>150508</v>
      </c>
      <c r="I6" s="7">
        <f>I7+I31</f>
        <v>30561.3</v>
      </c>
      <c r="J6" s="7">
        <v>30561.3</v>
      </c>
      <c r="K6" s="7">
        <f>K7+K31</f>
        <v>0</v>
      </c>
      <c r="L6" s="7">
        <f>H6-I6+J6+K6</f>
        <v>150508</v>
      </c>
      <c r="M6" s="29"/>
      <c r="N6" s="7">
        <f>N7+N31</f>
        <v>67154</v>
      </c>
      <c r="O6" s="7">
        <v>0</v>
      </c>
      <c r="P6" s="7">
        <f>N6+O6</f>
        <v>67154</v>
      </c>
      <c r="Q6" s="30"/>
    </row>
    <row r="7" spans="1:17" ht="17.25" customHeight="1">
      <c r="A7" s="5"/>
      <c r="B7" s="9" t="s">
        <v>0</v>
      </c>
      <c r="C7" s="10"/>
      <c r="D7" s="11"/>
      <c r="E7" s="7"/>
      <c r="F7" s="7">
        <f t="shared" ref="F7:F70" si="0">L7+P7</f>
        <v>7028.27</v>
      </c>
      <c r="G7" s="7"/>
      <c r="H7" s="7"/>
      <c r="I7" s="7"/>
      <c r="J7" s="7">
        <v>7028.27</v>
      </c>
      <c r="K7" s="7"/>
      <c r="L7" s="7">
        <f t="shared" ref="L7:L32" si="1">H7-I7+J7+K7</f>
        <v>7028.27</v>
      </c>
      <c r="M7" s="29"/>
      <c r="N7" s="7"/>
      <c r="O7" s="7"/>
      <c r="P7" s="7">
        <f t="shared" ref="P7:P32" si="2">N7+O7</f>
        <v>0</v>
      </c>
      <c r="Q7" s="31"/>
    </row>
    <row r="8" spans="1:17" ht="17.25" customHeight="1">
      <c r="A8" s="5"/>
      <c r="B8" s="12" t="s">
        <v>11</v>
      </c>
      <c r="C8" s="10"/>
      <c r="D8" s="11"/>
      <c r="E8" s="7"/>
      <c r="F8" s="7">
        <f t="shared" si="0"/>
        <v>753.7</v>
      </c>
      <c r="G8" s="7"/>
      <c r="H8" s="7"/>
      <c r="I8" s="7"/>
      <c r="J8" s="7">
        <v>753.7</v>
      </c>
      <c r="K8" s="7"/>
      <c r="L8" s="7">
        <f t="shared" si="1"/>
        <v>753.7</v>
      </c>
      <c r="M8" s="7"/>
      <c r="N8" s="7"/>
      <c r="O8" s="7"/>
      <c r="P8" s="7">
        <f t="shared" si="2"/>
        <v>0</v>
      </c>
      <c r="Q8" s="31"/>
    </row>
    <row r="9" spans="1:17" ht="17.25" customHeight="1">
      <c r="A9" s="5"/>
      <c r="B9" s="12" t="s">
        <v>10</v>
      </c>
      <c r="C9" s="10"/>
      <c r="D9" s="11"/>
      <c r="E9" s="7"/>
      <c r="F9" s="7">
        <f t="shared" si="0"/>
        <v>3040.63</v>
      </c>
      <c r="G9" s="7"/>
      <c r="H9" s="7"/>
      <c r="I9" s="7"/>
      <c r="J9" s="7">
        <v>3040.63</v>
      </c>
      <c r="K9" s="7"/>
      <c r="L9" s="7">
        <f t="shared" si="1"/>
        <v>3040.63</v>
      </c>
      <c r="M9" s="7"/>
      <c r="N9" s="7"/>
      <c r="O9" s="7"/>
      <c r="P9" s="7">
        <f t="shared" si="2"/>
        <v>0</v>
      </c>
      <c r="Q9" s="31"/>
    </row>
    <row r="10" spans="1:17" ht="17.25" customHeight="1">
      <c r="A10" s="5"/>
      <c r="B10" s="12" t="s">
        <v>2</v>
      </c>
      <c r="C10" s="10"/>
      <c r="D10" s="11"/>
      <c r="E10" s="7"/>
      <c r="F10" s="7">
        <f t="shared" si="0"/>
        <v>495</v>
      </c>
      <c r="G10" s="7"/>
      <c r="H10" s="7"/>
      <c r="I10" s="7"/>
      <c r="J10" s="7">
        <v>495</v>
      </c>
      <c r="K10" s="7"/>
      <c r="L10" s="7">
        <f t="shared" si="1"/>
        <v>495</v>
      </c>
      <c r="M10" s="7"/>
      <c r="N10" s="7"/>
      <c r="O10" s="7"/>
      <c r="P10" s="7">
        <f t="shared" si="2"/>
        <v>0</v>
      </c>
      <c r="Q10" s="31"/>
    </row>
    <row r="11" spans="1:17" ht="17.25" customHeight="1">
      <c r="A11" s="5"/>
      <c r="B11" s="12" t="s">
        <v>14</v>
      </c>
      <c r="C11" s="13"/>
      <c r="D11" s="14"/>
      <c r="E11" s="7"/>
      <c r="F11" s="7">
        <f t="shared" si="0"/>
        <v>62.65</v>
      </c>
      <c r="G11" s="7"/>
      <c r="H11" s="7"/>
      <c r="I11" s="7"/>
      <c r="J11" s="7">
        <v>62.65</v>
      </c>
      <c r="K11" s="7"/>
      <c r="L11" s="7">
        <f t="shared" si="1"/>
        <v>62.65</v>
      </c>
      <c r="M11" s="7"/>
      <c r="N11" s="7"/>
      <c r="O11" s="7"/>
      <c r="P11" s="7">
        <f t="shared" si="2"/>
        <v>0</v>
      </c>
      <c r="Q11" s="31"/>
    </row>
    <row r="12" spans="1:17" ht="17.25" customHeight="1">
      <c r="A12" s="5"/>
      <c r="B12" s="12" t="s">
        <v>216</v>
      </c>
      <c r="C12" s="15"/>
      <c r="D12" s="16"/>
      <c r="E12" s="7"/>
      <c r="F12" s="7">
        <f t="shared" si="0"/>
        <v>361.3</v>
      </c>
      <c r="G12" s="7"/>
      <c r="H12" s="7"/>
      <c r="I12" s="7"/>
      <c r="J12" s="7">
        <v>361.3</v>
      </c>
      <c r="K12" s="7"/>
      <c r="L12" s="7">
        <f t="shared" si="1"/>
        <v>361.3</v>
      </c>
      <c r="M12" s="7"/>
      <c r="N12" s="7"/>
      <c r="O12" s="7"/>
      <c r="P12" s="7">
        <f t="shared" si="2"/>
        <v>0</v>
      </c>
      <c r="Q12" s="31"/>
    </row>
    <row r="13" spans="1:17" ht="17.25" customHeight="1">
      <c r="A13" s="5"/>
      <c r="B13" s="17" t="s">
        <v>15</v>
      </c>
      <c r="C13" s="18"/>
      <c r="D13" s="19"/>
      <c r="E13" s="7"/>
      <c r="F13" s="7">
        <f t="shared" si="0"/>
        <v>75.98</v>
      </c>
      <c r="G13" s="7"/>
      <c r="H13" s="7"/>
      <c r="I13" s="7"/>
      <c r="J13" s="7">
        <v>75.98</v>
      </c>
      <c r="K13" s="7"/>
      <c r="L13" s="7">
        <f t="shared" si="1"/>
        <v>75.98</v>
      </c>
      <c r="M13" s="7"/>
      <c r="N13" s="7"/>
      <c r="O13" s="7"/>
      <c r="P13" s="7">
        <f t="shared" si="2"/>
        <v>0</v>
      </c>
      <c r="Q13" s="31"/>
    </row>
    <row r="14" spans="1:17" ht="17.25" customHeight="1">
      <c r="A14" s="5"/>
      <c r="B14" s="17" t="s">
        <v>16</v>
      </c>
      <c r="C14" s="18"/>
      <c r="D14" s="19"/>
      <c r="E14" s="7"/>
      <c r="F14" s="7">
        <f t="shared" si="0"/>
        <v>67.3</v>
      </c>
      <c r="G14" s="7"/>
      <c r="H14" s="7"/>
      <c r="I14" s="7"/>
      <c r="J14" s="7">
        <v>67.3</v>
      </c>
      <c r="K14" s="7"/>
      <c r="L14" s="7">
        <f t="shared" si="1"/>
        <v>67.3</v>
      </c>
      <c r="M14" s="7"/>
      <c r="N14" s="7"/>
      <c r="O14" s="7"/>
      <c r="P14" s="7">
        <f t="shared" si="2"/>
        <v>0</v>
      </c>
      <c r="Q14" s="31"/>
    </row>
    <row r="15" spans="1:17" ht="17.25" customHeight="1">
      <c r="A15" s="5"/>
      <c r="B15" s="17" t="s">
        <v>1</v>
      </c>
      <c r="C15" s="18"/>
      <c r="D15" s="19"/>
      <c r="E15" s="7"/>
      <c r="F15" s="7">
        <f t="shared" si="0"/>
        <v>21.06</v>
      </c>
      <c r="G15" s="7"/>
      <c r="H15" s="7"/>
      <c r="I15" s="7"/>
      <c r="J15" s="7">
        <v>21.06</v>
      </c>
      <c r="K15" s="7"/>
      <c r="L15" s="7">
        <f t="shared" si="1"/>
        <v>21.06</v>
      </c>
      <c r="M15" s="7"/>
      <c r="N15" s="7"/>
      <c r="O15" s="7"/>
      <c r="P15" s="7">
        <f t="shared" si="2"/>
        <v>0</v>
      </c>
      <c r="Q15" s="31"/>
    </row>
    <row r="16" spans="1:17" ht="17.25" customHeight="1">
      <c r="A16" s="5"/>
      <c r="B16" s="20" t="s">
        <v>17</v>
      </c>
      <c r="C16" s="18"/>
      <c r="D16" s="21"/>
      <c r="E16" s="7"/>
      <c r="F16" s="7">
        <f t="shared" si="0"/>
        <v>793.75</v>
      </c>
      <c r="G16" s="7"/>
      <c r="H16" s="7"/>
      <c r="I16" s="7"/>
      <c r="J16" s="7">
        <v>793.75</v>
      </c>
      <c r="K16" s="7"/>
      <c r="L16" s="7">
        <f t="shared" si="1"/>
        <v>793.75</v>
      </c>
      <c r="M16" s="7"/>
      <c r="N16" s="7"/>
      <c r="O16" s="7"/>
      <c r="P16" s="7">
        <f t="shared" si="2"/>
        <v>0</v>
      </c>
      <c r="Q16" s="31"/>
    </row>
    <row r="17" spans="1:17" ht="17.25" customHeight="1">
      <c r="A17" s="5"/>
      <c r="B17" s="20" t="s">
        <v>18</v>
      </c>
      <c r="C17" s="18"/>
      <c r="D17" s="21"/>
      <c r="E17" s="7"/>
      <c r="F17" s="7">
        <f t="shared" si="0"/>
        <v>957</v>
      </c>
      <c r="G17" s="7"/>
      <c r="H17" s="7"/>
      <c r="I17" s="7"/>
      <c r="J17" s="7">
        <v>957</v>
      </c>
      <c r="K17" s="7"/>
      <c r="L17" s="7">
        <f t="shared" si="1"/>
        <v>957</v>
      </c>
      <c r="M17" s="7"/>
      <c r="N17" s="7"/>
      <c r="O17" s="7"/>
      <c r="P17" s="7">
        <f t="shared" si="2"/>
        <v>0</v>
      </c>
      <c r="Q17" s="31"/>
    </row>
    <row r="18" spans="1:17" ht="17.25" customHeight="1">
      <c r="A18" s="5"/>
      <c r="B18" s="20" t="s">
        <v>19</v>
      </c>
      <c r="C18" s="18"/>
      <c r="D18" s="21"/>
      <c r="E18" s="7"/>
      <c r="F18" s="7">
        <f t="shared" si="0"/>
        <v>31.3</v>
      </c>
      <c r="G18" s="7"/>
      <c r="H18" s="7"/>
      <c r="I18" s="7"/>
      <c r="J18" s="7">
        <v>31.3</v>
      </c>
      <c r="K18" s="7"/>
      <c r="L18" s="7">
        <f t="shared" si="1"/>
        <v>31.3</v>
      </c>
      <c r="M18" s="7"/>
      <c r="N18" s="7"/>
      <c r="O18" s="7"/>
      <c r="P18" s="7">
        <f t="shared" si="2"/>
        <v>0</v>
      </c>
      <c r="Q18" s="31"/>
    </row>
    <row r="19" spans="1:17" ht="17.25" customHeight="1">
      <c r="A19" s="5"/>
      <c r="B19" s="20" t="s">
        <v>20</v>
      </c>
      <c r="C19" s="18"/>
      <c r="D19" s="21"/>
      <c r="E19" s="7"/>
      <c r="F19" s="7">
        <f t="shared" si="0"/>
        <v>31.3</v>
      </c>
      <c r="G19" s="7"/>
      <c r="H19" s="7"/>
      <c r="I19" s="7"/>
      <c r="J19" s="7">
        <v>31.3</v>
      </c>
      <c r="K19" s="7"/>
      <c r="L19" s="7">
        <f t="shared" si="1"/>
        <v>31.3</v>
      </c>
      <c r="M19" s="7"/>
      <c r="N19" s="7"/>
      <c r="O19" s="7"/>
      <c r="P19" s="7">
        <f t="shared" si="2"/>
        <v>0</v>
      </c>
      <c r="Q19" s="31"/>
    </row>
    <row r="20" spans="1:17" ht="17.25" customHeight="1">
      <c r="A20" s="5"/>
      <c r="B20" s="20" t="s">
        <v>21</v>
      </c>
      <c r="C20" s="18"/>
      <c r="D20" s="21"/>
      <c r="E20" s="7"/>
      <c r="F20" s="7">
        <f t="shared" si="0"/>
        <v>45</v>
      </c>
      <c r="G20" s="7"/>
      <c r="H20" s="7"/>
      <c r="I20" s="7"/>
      <c r="J20" s="7">
        <v>45</v>
      </c>
      <c r="K20" s="7"/>
      <c r="L20" s="7">
        <f t="shared" si="1"/>
        <v>45</v>
      </c>
      <c r="M20" s="7"/>
      <c r="N20" s="7"/>
      <c r="O20" s="7"/>
      <c r="P20" s="7">
        <f t="shared" si="2"/>
        <v>0</v>
      </c>
      <c r="Q20" s="31"/>
    </row>
    <row r="21" spans="1:17" ht="17.25" customHeight="1">
      <c r="A21" s="5"/>
      <c r="B21" s="20" t="s">
        <v>22</v>
      </c>
      <c r="C21" s="18"/>
      <c r="D21" s="21"/>
      <c r="E21" s="7"/>
      <c r="F21" s="7">
        <f t="shared" si="0"/>
        <v>31.3</v>
      </c>
      <c r="G21" s="7"/>
      <c r="H21" s="7"/>
      <c r="I21" s="7"/>
      <c r="J21" s="7">
        <v>31.3</v>
      </c>
      <c r="K21" s="7"/>
      <c r="L21" s="7">
        <f t="shared" si="1"/>
        <v>31.3</v>
      </c>
      <c r="M21" s="7"/>
      <c r="N21" s="7"/>
      <c r="O21" s="7"/>
      <c r="P21" s="7">
        <f t="shared" si="2"/>
        <v>0</v>
      </c>
      <c r="Q21" s="31"/>
    </row>
    <row r="22" spans="1:17" ht="17.25" customHeight="1">
      <c r="A22" s="5"/>
      <c r="B22" s="22" t="s">
        <v>4</v>
      </c>
      <c r="C22" s="7"/>
      <c r="D22" s="21"/>
      <c r="E22" s="7"/>
      <c r="F22" s="7">
        <f t="shared" si="0"/>
        <v>2.5</v>
      </c>
      <c r="G22" s="7"/>
      <c r="H22" s="7"/>
      <c r="I22" s="7"/>
      <c r="J22" s="7">
        <v>2.5</v>
      </c>
      <c r="K22" s="7"/>
      <c r="L22" s="7">
        <f t="shared" si="1"/>
        <v>2.5</v>
      </c>
      <c r="M22" s="7"/>
      <c r="N22" s="7"/>
      <c r="O22" s="7"/>
      <c r="P22" s="7">
        <f t="shared" si="2"/>
        <v>0</v>
      </c>
      <c r="Q22" s="31"/>
    </row>
    <row r="23" spans="1:17" ht="17.25" customHeight="1">
      <c r="A23" s="5"/>
      <c r="B23" s="22" t="s">
        <v>217</v>
      </c>
      <c r="C23" s="7"/>
      <c r="D23" s="21"/>
      <c r="E23" s="7"/>
      <c r="F23" s="7">
        <f t="shared" si="0"/>
        <v>132</v>
      </c>
      <c r="G23" s="7"/>
      <c r="H23" s="7"/>
      <c r="I23" s="7"/>
      <c r="J23" s="7">
        <v>132</v>
      </c>
      <c r="K23" s="7"/>
      <c r="L23" s="7">
        <f t="shared" si="1"/>
        <v>132</v>
      </c>
      <c r="M23" s="7"/>
      <c r="N23" s="7"/>
      <c r="O23" s="7"/>
      <c r="P23" s="7">
        <f t="shared" si="2"/>
        <v>0</v>
      </c>
      <c r="Q23" s="31"/>
    </row>
    <row r="24" spans="1:17" ht="17.25" customHeight="1">
      <c r="A24" s="5"/>
      <c r="B24" s="22" t="s">
        <v>3</v>
      </c>
      <c r="C24" s="7"/>
      <c r="D24" s="21"/>
      <c r="E24" s="7"/>
      <c r="F24" s="7">
        <f t="shared" si="0"/>
        <v>1.3</v>
      </c>
      <c r="G24" s="7"/>
      <c r="H24" s="7"/>
      <c r="I24" s="7"/>
      <c r="J24" s="7">
        <v>1.3</v>
      </c>
      <c r="K24" s="7"/>
      <c r="L24" s="7">
        <f t="shared" si="1"/>
        <v>1.3</v>
      </c>
      <c r="M24" s="7"/>
      <c r="N24" s="7"/>
      <c r="O24" s="7"/>
      <c r="P24" s="7">
        <f t="shared" si="2"/>
        <v>0</v>
      </c>
      <c r="Q24" s="31"/>
    </row>
    <row r="25" spans="1:17" ht="17.25" customHeight="1">
      <c r="A25" s="5"/>
      <c r="B25" s="22" t="s">
        <v>5</v>
      </c>
      <c r="C25" s="7"/>
      <c r="D25" s="21"/>
      <c r="E25" s="7"/>
      <c r="F25" s="7">
        <f t="shared" si="0"/>
        <v>1.3</v>
      </c>
      <c r="G25" s="7"/>
      <c r="H25" s="7"/>
      <c r="I25" s="7"/>
      <c r="J25" s="7">
        <v>1.3</v>
      </c>
      <c r="K25" s="7"/>
      <c r="L25" s="7">
        <f t="shared" si="1"/>
        <v>1.3</v>
      </c>
      <c r="M25" s="7"/>
      <c r="N25" s="7"/>
      <c r="O25" s="7"/>
      <c r="P25" s="7">
        <f t="shared" si="2"/>
        <v>0</v>
      </c>
      <c r="Q25" s="31"/>
    </row>
    <row r="26" spans="1:17" ht="17.25" customHeight="1">
      <c r="A26" s="5"/>
      <c r="B26" s="22" t="s">
        <v>6</v>
      </c>
      <c r="C26" s="7"/>
      <c r="D26" s="21"/>
      <c r="E26" s="7"/>
      <c r="F26" s="7">
        <f t="shared" si="0"/>
        <v>1.3</v>
      </c>
      <c r="G26" s="7"/>
      <c r="H26" s="7"/>
      <c r="I26" s="7"/>
      <c r="J26" s="7">
        <v>1.3</v>
      </c>
      <c r="K26" s="7"/>
      <c r="L26" s="7">
        <f t="shared" si="1"/>
        <v>1.3</v>
      </c>
      <c r="M26" s="7"/>
      <c r="N26" s="7"/>
      <c r="O26" s="7"/>
      <c r="P26" s="7">
        <f t="shared" si="2"/>
        <v>0</v>
      </c>
      <c r="Q26" s="31"/>
    </row>
    <row r="27" spans="1:17" ht="17.25" customHeight="1">
      <c r="A27" s="5"/>
      <c r="B27" s="22" t="s">
        <v>7</v>
      </c>
      <c r="C27" s="7"/>
      <c r="D27" s="21"/>
      <c r="E27" s="7"/>
      <c r="F27" s="7">
        <f t="shared" si="0"/>
        <v>1.3</v>
      </c>
      <c r="G27" s="7"/>
      <c r="H27" s="7"/>
      <c r="I27" s="7"/>
      <c r="J27" s="7">
        <v>1.3</v>
      </c>
      <c r="K27" s="7"/>
      <c r="L27" s="7">
        <f t="shared" si="1"/>
        <v>1.3</v>
      </c>
      <c r="M27" s="7"/>
      <c r="N27" s="7"/>
      <c r="O27" s="7"/>
      <c r="P27" s="7">
        <f t="shared" si="2"/>
        <v>0</v>
      </c>
      <c r="Q27" s="31"/>
    </row>
    <row r="28" spans="1:17" ht="17.25" customHeight="1">
      <c r="A28" s="5"/>
      <c r="B28" s="22" t="s">
        <v>8</v>
      </c>
      <c r="C28" s="7"/>
      <c r="D28" s="21"/>
      <c r="E28" s="7"/>
      <c r="F28" s="7">
        <f t="shared" si="0"/>
        <v>1.3</v>
      </c>
      <c r="G28" s="7"/>
      <c r="H28" s="7"/>
      <c r="I28" s="7"/>
      <c r="J28" s="7">
        <v>1.3</v>
      </c>
      <c r="K28" s="7"/>
      <c r="L28" s="7">
        <f t="shared" si="1"/>
        <v>1.3</v>
      </c>
      <c r="M28" s="7"/>
      <c r="N28" s="7"/>
      <c r="O28" s="7"/>
      <c r="P28" s="7">
        <f t="shared" si="2"/>
        <v>0</v>
      </c>
      <c r="Q28" s="31"/>
    </row>
    <row r="29" spans="1:17" ht="17.25" customHeight="1">
      <c r="A29" s="5"/>
      <c r="B29" s="22" t="s">
        <v>218</v>
      </c>
      <c r="C29" s="7"/>
      <c r="D29" s="21"/>
      <c r="E29" s="7"/>
      <c r="F29" s="7">
        <f t="shared" si="0"/>
        <v>60</v>
      </c>
      <c r="G29" s="7"/>
      <c r="H29" s="7"/>
      <c r="I29" s="7"/>
      <c r="J29" s="7">
        <v>60</v>
      </c>
      <c r="K29" s="7"/>
      <c r="L29" s="7">
        <f t="shared" si="1"/>
        <v>60</v>
      </c>
      <c r="M29" s="7"/>
      <c r="N29" s="7"/>
      <c r="O29" s="7"/>
      <c r="P29" s="7">
        <f t="shared" si="2"/>
        <v>0</v>
      </c>
      <c r="Q29" s="31"/>
    </row>
    <row r="30" spans="1:17" ht="17.25" customHeight="1">
      <c r="A30" s="5"/>
      <c r="B30" s="22" t="s">
        <v>219</v>
      </c>
      <c r="C30" s="7"/>
      <c r="D30" s="21"/>
      <c r="E30" s="7"/>
      <c r="F30" s="7">
        <f t="shared" si="0"/>
        <v>60</v>
      </c>
      <c r="G30" s="7"/>
      <c r="H30" s="7"/>
      <c r="I30" s="7"/>
      <c r="J30" s="7">
        <v>60</v>
      </c>
      <c r="K30" s="7"/>
      <c r="L30" s="7">
        <f t="shared" si="1"/>
        <v>60</v>
      </c>
      <c r="M30" s="7"/>
      <c r="N30" s="7"/>
      <c r="O30" s="7"/>
      <c r="P30" s="7">
        <f t="shared" si="2"/>
        <v>0</v>
      </c>
      <c r="Q30" s="31"/>
    </row>
    <row r="31" spans="1:17" ht="17.25" customHeight="1">
      <c r="A31" s="5"/>
      <c r="B31" s="9" t="s">
        <v>12</v>
      </c>
      <c r="C31" s="7">
        <f>C32+C43+C55+C63+C71+C76+C80+C86+C89+C97+C105+C111+C117</f>
        <v>3788.9999999999995</v>
      </c>
      <c r="D31" s="8">
        <v>0.99577724993401995</v>
      </c>
      <c r="E31" s="7">
        <f>E32+E43+E55+E63+E71+E76+E80+E86+E89+E97+E105+E111+E117</f>
        <v>3773</v>
      </c>
      <c r="F31" s="7">
        <f t="shared" si="0"/>
        <v>210633.73</v>
      </c>
      <c r="G31" s="7">
        <v>39.89</v>
      </c>
      <c r="H31" s="7">
        <f>H32+H43+H55+H63+H71+H76+H80+H86+H89+H97+H105+H111+H117</f>
        <v>150508</v>
      </c>
      <c r="I31" s="7">
        <f>I32+I43+I55+I63+I71+I76+I80+I86+I89+I97+I105+I111+I117</f>
        <v>30561.3</v>
      </c>
      <c r="J31" s="7">
        <f>J32+J43+J55+J63+J71+J76+J80+J86+J89+J97+J105+J111+J117</f>
        <v>23533.030000000002</v>
      </c>
      <c r="K31" s="7">
        <f>K32+K43+K55+K63+K71+K76+K80+K86+K89+K97+K105+K111+K117</f>
        <v>0</v>
      </c>
      <c r="L31" s="7">
        <f t="shared" si="1"/>
        <v>143479.73000000001</v>
      </c>
      <c r="M31" s="7"/>
      <c r="N31" s="7">
        <f>N32+N43+N55+N63+N71+N76+N80+N86+N89+N97+N105+N111+N117</f>
        <v>67154</v>
      </c>
      <c r="O31" s="7">
        <v>0</v>
      </c>
      <c r="P31" s="7">
        <f t="shared" si="2"/>
        <v>67154</v>
      </c>
      <c r="Q31" s="31"/>
    </row>
    <row r="32" spans="1:17" s="2" customFormat="1" ht="17.25" customHeight="1">
      <c r="A32" s="23" t="s">
        <v>24</v>
      </c>
      <c r="B32" s="24" t="s">
        <v>25</v>
      </c>
      <c r="C32" s="25">
        <v>1004.9</v>
      </c>
      <c r="D32" s="8">
        <v>0.99577724993401995</v>
      </c>
      <c r="E32" s="7">
        <f>SUM(E33:E42)</f>
        <v>1000.5999999999999</v>
      </c>
      <c r="F32" s="7">
        <f t="shared" si="0"/>
        <v>53937.869999999995</v>
      </c>
      <c r="G32" s="7">
        <v>39.89</v>
      </c>
      <c r="H32" s="7">
        <f>SUM(H33:H42)</f>
        <v>39915</v>
      </c>
      <c r="I32" s="7">
        <f t="shared" ref="I32:I43" si="3">E32*8.1</f>
        <v>8104.8599999999988</v>
      </c>
      <c r="J32" s="7">
        <v>5006.7299999999996</v>
      </c>
      <c r="K32" s="7"/>
      <c r="L32" s="7">
        <f t="shared" si="1"/>
        <v>36816.869999999995</v>
      </c>
      <c r="M32" s="7"/>
      <c r="N32" s="7">
        <f>SUM(N33:N42)</f>
        <v>17121</v>
      </c>
      <c r="O32" s="7"/>
      <c r="P32" s="7">
        <f t="shared" si="2"/>
        <v>17121</v>
      </c>
      <c r="Q32" s="30"/>
    </row>
    <row r="33" spans="1:17" ht="17.25" customHeight="1">
      <c r="A33" s="26" t="s">
        <v>132</v>
      </c>
      <c r="B33" s="24" t="s">
        <v>26</v>
      </c>
      <c r="C33" s="25">
        <v>579.6</v>
      </c>
      <c r="D33" s="8">
        <v>0.99577724993401995</v>
      </c>
      <c r="E33" s="7">
        <v>577.20000000000005</v>
      </c>
      <c r="F33" s="7">
        <f t="shared" si="0"/>
        <v>31099.66</v>
      </c>
      <c r="G33" s="7">
        <v>39.89</v>
      </c>
      <c r="H33" s="7">
        <v>23025</v>
      </c>
      <c r="I33" s="7">
        <f t="shared" si="3"/>
        <v>4675.32</v>
      </c>
      <c r="J33" s="7">
        <v>3525.98</v>
      </c>
      <c r="K33" s="7"/>
      <c r="L33" s="7">
        <f t="shared" ref="L33:L55" si="4">H33-I33+J33+K33</f>
        <v>21875.66</v>
      </c>
      <c r="M33" s="7">
        <v>15.98</v>
      </c>
      <c r="N33" s="7">
        <v>9224</v>
      </c>
      <c r="O33" s="7"/>
      <c r="P33" s="7">
        <f t="shared" ref="P33:P55" si="5">N33+O33</f>
        <v>9224</v>
      </c>
      <c r="Q33" s="31"/>
    </row>
    <row r="34" spans="1:17" ht="17.25" customHeight="1">
      <c r="A34" s="26" t="s">
        <v>133</v>
      </c>
      <c r="B34" s="24" t="s">
        <v>27</v>
      </c>
      <c r="C34" s="25">
        <v>60.2</v>
      </c>
      <c r="D34" s="8">
        <v>0.99577724993401995</v>
      </c>
      <c r="E34" s="7">
        <v>59.9</v>
      </c>
      <c r="F34" s="7">
        <f t="shared" si="0"/>
        <v>3158.39</v>
      </c>
      <c r="G34" s="7">
        <v>39.89</v>
      </c>
      <c r="H34" s="7">
        <v>2389</v>
      </c>
      <c r="I34" s="7">
        <f t="shared" si="3"/>
        <v>485.18999999999994</v>
      </c>
      <c r="J34" s="7">
        <v>137.58000000000001</v>
      </c>
      <c r="K34" s="7"/>
      <c r="L34" s="7">
        <f t="shared" si="4"/>
        <v>2041.3899999999999</v>
      </c>
      <c r="M34" s="7">
        <v>18.649999999999999</v>
      </c>
      <c r="N34" s="7">
        <v>1117</v>
      </c>
      <c r="O34" s="7"/>
      <c r="P34" s="7">
        <f t="shared" si="5"/>
        <v>1117</v>
      </c>
      <c r="Q34" s="31"/>
    </row>
    <row r="35" spans="1:17" ht="17.25" customHeight="1">
      <c r="A35" s="26" t="s">
        <v>134</v>
      </c>
      <c r="B35" s="24" t="s">
        <v>28</v>
      </c>
      <c r="C35" s="25">
        <v>23.4</v>
      </c>
      <c r="D35" s="8">
        <v>0.99577724993401995</v>
      </c>
      <c r="E35" s="7">
        <v>23.3</v>
      </c>
      <c r="F35" s="7">
        <f t="shared" si="0"/>
        <v>1305.94</v>
      </c>
      <c r="G35" s="7">
        <v>39.89</v>
      </c>
      <c r="H35" s="7">
        <v>929</v>
      </c>
      <c r="I35" s="7">
        <f t="shared" si="3"/>
        <v>188.73</v>
      </c>
      <c r="J35" s="7">
        <v>130.66999999999999</v>
      </c>
      <c r="K35" s="7"/>
      <c r="L35" s="7">
        <f t="shared" si="4"/>
        <v>870.93999999999994</v>
      </c>
      <c r="M35" s="7">
        <v>18.649999999999999</v>
      </c>
      <c r="N35" s="7">
        <v>435</v>
      </c>
      <c r="O35" s="7"/>
      <c r="P35" s="7">
        <f t="shared" si="5"/>
        <v>435</v>
      </c>
      <c r="Q35" s="31"/>
    </row>
    <row r="36" spans="1:17" ht="17.25" customHeight="1">
      <c r="A36" s="26" t="s">
        <v>135</v>
      </c>
      <c r="B36" s="24" t="s">
        <v>29</v>
      </c>
      <c r="C36" s="25">
        <v>40.200000000000003</v>
      </c>
      <c r="D36" s="8">
        <v>0.99577724993401995</v>
      </c>
      <c r="E36" s="7">
        <v>40</v>
      </c>
      <c r="F36" s="7">
        <f t="shared" si="0"/>
        <v>2140.9</v>
      </c>
      <c r="G36" s="7">
        <v>39.89</v>
      </c>
      <c r="H36" s="7">
        <v>1596</v>
      </c>
      <c r="I36" s="7">
        <f t="shared" si="3"/>
        <v>324</v>
      </c>
      <c r="J36" s="7">
        <v>122.9</v>
      </c>
      <c r="K36" s="7"/>
      <c r="L36" s="7">
        <f t="shared" si="4"/>
        <v>1394.9</v>
      </c>
      <c r="M36" s="7">
        <v>18.649999999999999</v>
      </c>
      <c r="N36" s="7">
        <v>746</v>
      </c>
      <c r="O36" s="7"/>
      <c r="P36" s="7">
        <f t="shared" si="5"/>
        <v>746</v>
      </c>
      <c r="Q36" s="31"/>
    </row>
    <row r="37" spans="1:17" ht="17.25" customHeight="1">
      <c r="A37" s="26" t="s">
        <v>136</v>
      </c>
      <c r="B37" s="24" t="s">
        <v>30</v>
      </c>
      <c r="C37" s="25">
        <v>68.5</v>
      </c>
      <c r="D37" s="8">
        <v>0.99577724993401995</v>
      </c>
      <c r="E37" s="7">
        <v>68.2</v>
      </c>
      <c r="F37" s="7">
        <f t="shared" si="0"/>
        <v>3686.66</v>
      </c>
      <c r="G37" s="7">
        <v>39.89</v>
      </c>
      <c r="H37" s="7">
        <v>2721</v>
      </c>
      <c r="I37" s="7">
        <f t="shared" si="3"/>
        <v>552.41999999999996</v>
      </c>
      <c r="J37" s="7">
        <v>246.08</v>
      </c>
      <c r="K37" s="7"/>
      <c r="L37" s="7">
        <f t="shared" si="4"/>
        <v>2414.66</v>
      </c>
      <c r="M37" s="7">
        <v>18.649999999999999</v>
      </c>
      <c r="N37" s="7">
        <v>1272</v>
      </c>
      <c r="O37" s="7"/>
      <c r="P37" s="7">
        <f t="shared" si="5"/>
        <v>1272</v>
      </c>
      <c r="Q37" s="31"/>
    </row>
    <row r="38" spans="1:17" ht="17.25" customHeight="1">
      <c r="A38" s="26" t="s">
        <v>137</v>
      </c>
      <c r="B38" s="24" t="s">
        <v>31</v>
      </c>
      <c r="C38" s="25">
        <v>26.4</v>
      </c>
      <c r="D38" s="8">
        <v>0.99577724993401995</v>
      </c>
      <c r="E38" s="7">
        <v>26.3</v>
      </c>
      <c r="F38" s="7">
        <f t="shared" si="0"/>
        <v>1445.22</v>
      </c>
      <c r="G38" s="7">
        <v>39.89</v>
      </c>
      <c r="H38" s="7">
        <v>1049</v>
      </c>
      <c r="I38" s="7">
        <f t="shared" si="3"/>
        <v>213.03</v>
      </c>
      <c r="J38" s="7">
        <v>119.25</v>
      </c>
      <c r="K38" s="7"/>
      <c r="L38" s="7">
        <f t="shared" si="4"/>
        <v>955.22</v>
      </c>
      <c r="M38" s="7">
        <v>18.649999999999999</v>
      </c>
      <c r="N38" s="7">
        <v>490</v>
      </c>
      <c r="O38" s="7"/>
      <c r="P38" s="7">
        <f t="shared" si="5"/>
        <v>490</v>
      </c>
      <c r="Q38" s="31"/>
    </row>
    <row r="39" spans="1:17" ht="17.25" customHeight="1">
      <c r="A39" s="26" t="s">
        <v>138</v>
      </c>
      <c r="B39" s="24" t="s">
        <v>32</v>
      </c>
      <c r="C39" s="25">
        <v>26.1</v>
      </c>
      <c r="D39" s="8">
        <v>0.99577724993401995</v>
      </c>
      <c r="E39" s="7">
        <v>26</v>
      </c>
      <c r="F39" s="7">
        <f t="shared" si="0"/>
        <v>1429.97</v>
      </c>
      <c r="G39" s="7">
        <v>39.89</v>
      </c>
      <c r="H39" s="7">
        <v>1037</v>
      </c>
      <c r="I39" s="7">
        <f t="shared" si="3"/>
        <v>210.6</v>
      </c>
      <c r="J39" s="7">
        <v>118.57</v>
      </c>
      <c r="K39" s="7"/>
      <c r="L39" s="7">
        <f t="shared" si="4"/>
        <v>944.97</v>
      </c>
      <c r="M39" s="7">
        <v>18.649999999999999</v>
      </c>
      <c r="N39" s="7">
        <v>485</v>
      </c>
      <c r="O39" s="7"/>
      <c r="P39" s="7">
        <f t="shared" si="5"/>
        <v>485</v>
      </c>
      <c r="Q39" s="31"/>
    </row>
    <row r="40" spans="1:17" ht="17.25" customHeight="1">
      <c r="A40" s="26" t="s">
        <v>139</v>
      </c>
      <c r="B40" s="24" t="s">
        <v>33</v>
      </c>
      <c r="C40" s="25">
        <v>26.1</v>
      </c>
      <c r="D40" s="8">
        <v>0.99577724993401995</v>
      </c>
      <c r="E40" s="7">
        <v>26</v>
      </c>
      <c r="F40" s="7">
        <f t="shared" si="0"/>
        <v>1458.24</v>
      </c>
      <c r="G40" s="7">
        <v>39.89</v>
      </c>
      <c r="H40" s="7">
        <v>1037</v>
      </c>
      <c r="I40" s="7">
        <f t="shared" si="3"/>
        <v>210.6</v>
      </c>
      <c r="J40" s="7">
        <v>146.84</v>
      </c>
      <c r="K40" s="7"/>
      <c r="L40" s="7">
        <f t="shared" si="4"/>
        <v>973.24</v>
      </c>
      <c r="M40" s="7">
        <v>18.649999999999999</v>
      </c>
      <c r="N40" s="7">
        <v>485</v>
      </c>
      <c r="O40" s="7"/>
      <c r="P40" s="7">
        <f t="shared" si="5"/>
        <v>485</v>
      </c>
      <c r="Q40" s="31"/>
    </row>
    <row r="41" spans="1:17" ht="17.25" customHeight="1">
      <c r="A41" s="26" t="s">
        <v>140</v>
      </c>
      <c r="B41" s="24" t="s">
        <v>34</v>
      </c>
      <c r="C41" s="25">
        <v>94.8</v>
      </c>
      <c r="D41" s="8">
        <v>0.99577724993401995</v>
      </c>
      <c r="E41" s="7">
        <v>94.4</v>
      </c>
      <c r="F41" s="7">
        <f t="shared" si="0"/>
        <v>4999.9799999999996</v>
      </c>
      <c r="G41" s="7">
        <v>39.89</v>
      </c>
      <c r="H41" s="7">
        <v>3766</v>
      </c>
      <c r="I41" s="7">
        <f t="shared" si="3"/>
        <v>764.64</v>
      </c>
      <c r="J41" s="7">
        <v>237.62</v>
      </c>
      <c r="K41" s="7"/>
      <c r="L41" s="7">
        <f t="shared" si="4"/>
        <v>3238.98</v>
      </c>
      <c r="M41" s="7">
        <v>18.649999999999999</v>
      </c>
      <c r="N41" s="7">
        <v>1761</v>
      </c>
      <c r="O41" s="7"/>
      <c r="P41" s="7">
        <f t="shared" si="5"/>
        <v>1761</v>
      </c>
      <c r="Q41" s="31"/>
    </row>
    <row r="42" spans="1:17" ht="17.25" customHeight="1">
      <c r="A42" s="26" t="s">
        <v>141</v>
      </c>
      <c r="B42" s="24" t="s">
        <v>35</v>
      </c>
      <c r="C42" s="25">
        <v>59.6</v>
      </c>
      <c r="D42" s="8">
        <v>0.99577724993401995</v>
      </c>
      <c r="E42" s="7">
        <v>59.3</v>
      </c>
      <c r="F42" s="7">
        <f t="shared" si="0"/>
        <v>3212.91</v>
      </c>
      <c r="G42" s="7">
        <v>39.89</v>
      </c>
      <c r="H42" s="7">
        <v>2366</v>
      </c>
      <c r="I42" s="7">
        <f t="shared" si="3"/>
        <v>480.33</v>
      </c>
      <c r="J42" s="7">
        <v>221.24</v>
      </c>
      <c r="K42" s="7"/>
      <c r="L42" s="7">
        <f t="shared" si="4"/>
        <v>2106.91</v>
      </c>
      <c r="M42" s="7">
        <v>18.649999999999999</v>
      </c>
      <c r="N42" s="7">
        <v>1106</v>
      </c>
      <c r="O42" s="7"/>
      <c r="P42" s="7">
        <f t="shared" si="5"/>
        <v>1106</v>
      </c>
      <c r="Q42" s="31"/>
    </row>
    <row r="43" spans="1:17" s="2" customFormat="1" ht="17.25" customHeight="1">
      <c r="A43" s="26" t="s">
        <v>36</v>
      </c>
      <c r="B43" s="27" t="s">
        <v>37</v>
      </c>
      <c r="C43" s="25">
        <v>561.70000000000005</v>
      </c>
      <c r="D43" s="8">
        <v>0.99577724993401995</v>
      </c>
      <c r="E43" s="7">
        <f>SUM(E44:E54)</f>
        <v>559.30000000000007</v>
      </c>
      <c r="F43" s="7">
        <f t="shared" si="0"/>
        <v>31277.079999999998</v>
      </c>
      <c r="G43" s="7">
        <v>39.89</v>
      </c>
      <c r="H43" s="7">
        <f>SUM(H44:H54)</f>
        <v>22312</v>
      </c>
      <c r="I43" s="7">
        <f t="shared" si="3"/>
        <v>4530.33</v>
      </c>
      <c r="J43" s="7">
        <v>3064.41</v>
      </c>
      <c r="K43" s="7"/>
      <c r="L43" s="7">
        <f t="shared" si="4"/>
        <v>20846.079999999998</v>
      </c>
      <c r="M43" s="7"/>
      <c r="N43" s="7">
        <f>SUM(N44:N54)</f>
        <v>10431</v>
      </c>
      <c r="O43" s="7"/>
      <c r="P43" s="7">
        <f t="shared" si="5"/>
        <v>10431</v>
      </c>
      <c r="Q43" s="30"/>
    </row>
    <row r="44" spans="1:17" ht="17.25" customHeight="1">
      <c r="A44" s="26" t="s">
        <v>142</v>
      </c>
      <c r="B44" s="24" t="s">
        <v>38</v>
      </c>
      <c r="C44" s="25">
        <v>123.4</v>
      </c>
      <c r="D44" s="8">
        <v>0.99577724993401995</v>
      </c>
      <c r="E44" s="7">
        <v>122.9</v>
      </c>
      <c r="F44" s="7">
        <f t="shared" si="0"/>
        <v>7385.12</v>
      </c>
      <c r="G44" s="7">
        <v>39.89</v>
      </c>
      <c r="H44" s="7">
        <v>4903</v>
      </c>
      <c r="I44" s="7">
        <f t="shared" ref="I44:I55" si="6">E44*8.1</f>
        <v>995.49</v>
      </c>
      <c r="J44" s="7">
        <v>1185.6099999999999</v>
      </c>
      <c r="K44" s="7"/>
      <c r="L44" s="7">
        <f t="shared" si="4"/>
        <v>5093.12</v>
      </c>
      <c r="M44" s="7">
        <v>18.649999999999999</v>
      </c>
      <c r="N44" s="7">
        <v>2292</v>
      </c>
      <c r="O44" s="7"/>
      <c r="P44" s="7">
        <f t="shared" si="5"/>
        <v>2292</v>
      </c>
      <c r="Q44" s="31"/>
    </row>
    <row r="45" spans="1:17" ht="17.25" customHeight="1">
      <c r="A45" s="26" t="s">
        <v>143</v>
      </c>
      <c r="B45" s="24" t="s">
        <v>39</v>
      </c>
      <c r="C45" s="25">
        <v>17.399999999999999</v>
      </c>
      <c r="D45" s="8">
        <v>0.99577724993401995</v>
      </c>
      <c r="E45" s="7">
        <v>17.3</v>
      </c>
      <c r="F45" s="7">
        <f t="shared" si="0"/>
        <v>925.94</v>
      </c>
      <c r="G45" s="7">
        <v>39.89</v>
      </c>
      <c r="H45" s="7">
        <v>690</v>
      </c>
      <c r="I45" s="7">
        <f t="shared" si="6"/>
        <v>140.13</v>
      </c>
      <c r="J45" s="7">
        <v>53.07</v>
      </c>
      <c r="K45" s="7"/>
      <c r="L45" s="7">
        <f t="shared" si="4"/>
        <v>602.94000000000005</v>
      </c>
      <c r="M45" s="7">
        <v>18.649999999999999</v>
      </c>
      <c r="N45" s="7">
        <v>323</v>
      </c>
      <c r="O45" s="7"/>
      <c r="P45" s="7">
        <f t="shared" si="5"/>
        <v>323</v>
      </c>
      <c r="Q45" s="31"/>
    </row>
    <row r="46" spans="1:17" ht="17.25" customHeight="1">
      <c r="A46" s="26" t="s">
        <v>144</v>
      </c>
      <c r="B46" s="24" t="s">
        <v>40</v>
      </c>
      <c r="C46" s="25">
        <v>61.5</v>
      </c>
      <c r="D46" s="8">
        <v>0.99577724993401995</v>
      </c>
      <c r="E46" s="7">
        <v>61.2</v>
      </c>
      <c r="F46" s="7">
        <f t="shared" si="0"/>
        <v>3330.11</v>
      </c>
      <c r="G46" s="7">
        <v>39.89</v>
      </c>
      <c r="H46" s="7">
        <v>2441</v>
      </c>
      <c r="I46" s="7">
        <f t="shared" si="6"/>
        <v>495.72</v>
      </c>
      <c r="J46" s="7">
        <v>243.83</v>
      </c>
      <c r="K46" s="7"/>
      <c r="L46" s="7">
        <f t="shared" si="4"/>
        <v>2189.11</v>
      </c>
      <c r="M46" s="7">
        <v>18.649999999999999</v>
      </c>
      <c r="N46" s="7">
        <v>1141</v>
      </c>
      <c r="O46" s="7"/>
      <c r="P46" s="7">
        <f t="shared" si="5"/>
        <v>1141</v>
      </c>
      <c r="Q46" s="31"/>
    </row>
    <row r="47" spans="1:17" ht="17.25" customHeight="1">
      <c r="A47" s="26" t="s">
        <v>145</v>
      </c>
      <c r="B47" s="24" t="s">
        <v>41</v>
      </c>
      <c r="C47" s="25">
        <v>72</v>
      </c>
      <c r="D47" s="8">
        <v>0.99577724993401995</v>
      </c>
      <c r="E47" s="7">
        <v>71.7</v>
      </c>
      <c r="F47" s="7">
        <f t="shared" si="0"/>
        <v>3823.42</v>
      </c>
      <c r="G47" s="7">
        <v>39.89</v>
      </c>
      <c r="H47" s="7">
        <v>2860</v>
      </c>
      <c r="I47" s="7">
        <f t="shared" si="6"/>
        <v>580.77</v>
      </c>
      <c r="J47" s="7">
        <v>207.19</v>
      </c>
      <c r="K47" s="7"/>
      <c r="L47" s="7">
        <f t="shared" si="4"/>
        <v>2486.42</v>
      </c>
      <c r="M47" s="7">
        <v>18.649999999999999</v>
      </c>
      <c r="N47" s="7">
        <v>1337</v>
      </c>
      <c r="O47" s="7"/>
      <c r="P47" s="7">
        <f t="shared" si="5"/>
        <v>1337</v>
      </c>
      <c r="Q47" s="31"/>
    </row>
    <row r="48" spans="1:17" ht="17.25" customHeight="1">
      <c r="A48" s="26" t="s">
        <v>146</v>
      </c>
      <c r="B48" s="24" t="s">
        <v>42</v>
      </c>
      <c r="C48" s="25">
        <v>49.2</v>
      </c>
      <c r="D48" s="8">
        <v>0.99577724993401995</v>
      </c>
      <c r="E48" s="7">
        <v>49</v>
      </c>
      <c r="F48" s="7">
        <f t="shared" si="0"/>
        <v>2680.2799999999997</v>
      </c>
      <c r="G48" s="7">
        <v>39.89</v>
      </c>
      <c r="H48" s="7">
        <v>1955</v>
      </c>
      <c r="I48" s="7">
        <f t="shared" si="6"/>
        <v>396.9</v>
      </c>
      <c r="J48" s="7">
        <v>208.18</v>
      </c>
      <c r="K48" s="7"/>
      <c r="L48" s="7">
        <f t="shared" si="4"/>
        <v>1766.28</v>
      </c>
      <c r="M48" s="7">
        <v>18.649999999999999</v>
      </c>
      <c r="N48" s="7">
        <v>914</v>
      </c>
      <c r="O48" s="7"/>
      <c r="P48" s="7">
        <f t="shared" si="5"/>
        <v>914</v>
      </c>
      <c r="Q48" s="31"/>
    </row>
    <row r="49" spans="1:17" ht="17.25" customHeight="1">
      <c r="A49" s="26" t="s">
        <v>147</v>
      </c>
      <c r="B49" s="24" t="s">
        <v>43</v>
      </c>
      <c r="C49" s="25">
        <v>32.1</v>
      </c>
      <c r="D49" s="8">
        <v>0.99577724993401995</v>
      </c>
      <c r="E49" s="7">
        <v>31.9</v>
      </c>
      <c r="F49" s="7">
        <f t="shared" si="0"/>
        <v>1771.25</v>
      </c>
      <c r="G49" s="7">
        <v>39.89</v>
      </c>
      <c r="H49" s="7">
        <v>1272</v>
      </c>
      <c r="I49" s="7">
        <f t="shared" si="6"/>
        <v>258.39</v>
      </c>
      <c r="J49" s="7">
        <v>162.63999999999999</v>
      </c>
      <c r="K49" s="7"/>
      <c r="L49" s="7">
        <f t="shared" si="4"/>
        <v>1176.25</v>
      </c>
      <c r="M49" s="7">
        <v>18.649999999999999</v>
      </c>
      <c r="N49" s="7">
        <v>595</v>
      </c>
      <c r="O49" s="7"/>
      <c r="P49" s="7">
        <f t="shared" si="5"/>
        <v>595</v>
      </c>
      <c r="Q49" s="31"/>
    </row>
    <row r="50" spans="1:17" ht="17.25" customHeight="1">
      <c r="A50" s="26" t="s">
        <v>148</v>
      </c>
      <c r="B50" s="24" t="s">
        <v>44</v>
      </c>
      <c r="C50" s="25">
        <v>39.799999999999997</v>
      </c>
      <c r="D50" s="8">
        <v>0.99577724993401995</v>
      </c>
      <c r="E50" s="7">
        <v>39.6</v>
      </c>
      <c r="F50" s="7">
        <f t="shared" si="0"/>
        <v>2213.33</v>
      </c>
      <c r="G50" s="7">
        <v>39.89</v>
      </c>
      <c r="H50" s="7">
        <v>1580</v>
      </c>
      <c r="I50" s="7">
        <f t="shared" si="6"/>
        <v>320.76</v>
      </c>
      <c r="J50" s="7">
        <v>215.09</v>
      </c>
      <c r="K50" s="7"/>
      <c r="L50" s="7">
        <f t="shared" si="4"/>
        <v>1474.33</v>
      </c>
      <c r="M50" s="7">
        <v>18.649999999999999</v>
      </c>
      <c r="N50" s="7">
        <v>739</v>
      </c>
      <c r="O50" s="7"/>
      <c r="P50" s="7">
        <f t="shared" si="5"/>
        <v>739</v>
      </c>
      <c r="Q50" s="31"/>
    </row>
    <row r="51" spans="1:17" ht="17.25" customHeight="1">
      <c r="A51" s="26" t="s">
        <v>149</v>
      </c>
      <c r="B51" s="24" t="s">
        <v>45</v>
      </c>
      <c r="C51" s="25">
        <v>29.7</v>
      </c>
      <c r="D51" s="8">
        <v>0.99577724993401995</v>
      </c>
      <c r="E51" s="7">
        <v>29.6</v>
      </c>
      <c r="F51" s="7">
        <f t="shared" si="0"/>
        <v>1680.97</v>
      </c>
      <c r="G51" s="7">
        <v>39.89</v>
      </c>
      <c r="H51" s="7">
        <v>1181</v>
      </c>
      <c r="I51" s="7">
        <f t="shared" si="6"/>
        <v>239.76</v>
      </c>
      <c r="J51" s="7">
        <v>187.73</v>
      </c>
      <c r="K51" s="7"/>
      <c r="L51" s="7">
        <f t="shared" si="4"/>
        <v>1128.97</v>
      </c>
      <c r="M51" s="7">
        <v>18.649999999999999</v>
      </c>
      <c r="N51" s="7">
        <v>552</v>
      </c>
      <c r="O51" s="7"/>
      <c r="P51" s="7">
        <f t="shared" si="5"/>
        <v>552</v>
      </c>
      <c r="Q51" s="31"/>
    </row>
    <row r="52" spans="1:17" ht="17.25" customHeight="1">
      <c r="A52" s="26" t="s">
        <v>150</v>
      </c>
      <c r="B52" s="24" t="s">
        <v>46</v>
      </c>
      <c r="C52" s="25">
        <v>48.8</v>
      </c>
      <c r="D52" s="8">
        <v>0.99577724993401995</v>
      </c>
      <c r="E52" s="7">
        <v>48.6</v>
      </c>
      <c r="F52" s="7">
        <f t="shared" si="0"/>
        <v>2630.29</v>
      </c>
      <c r="G52" s="7">
        <v>39.89</v>
      </c>
      <c r="H52" s="7">
        <v>1939</v>
      </c>
      <c r="I52" s="7">
        <f t="shared" si="6"/>
        <v>393.65999999999997</v>
      </c>
      <c r="J52" s="7">
        <v>178.95</v>
      </c>
      <c r="K52" s="7"/>
      <c r="L52" s="7">
        <f t="shared" si="4"/>
        <v>1724.2900000000002</v>
      </c>
      <c r="M52" s="7">
        <v>18.649999999999999</v>
      </c>
      <c r="N52" s="7">
        <v>906</v>
      </c>
      <c r="O52" s="7"/>
      <c r="P52" s="7">
        <f t="shared" si="5"/>
        <v>906</v>
      </c>
      <c r="Q52" s="31"/>
    </row>
    <row r="53" spans="1:17" ht="17.25" customHeight="1">
      <c r="A53" s="26" t="s">
        <v>151</v>
      </c>
      <c r="B53" s="24" t="s">
        <v>47</v>
      </c>
      <c r="C53" s="25">
        <v>29.3</v>
      </c>
      <c r="D53" s="8">
        <v>0.99577724993401995</v>
      </c>
      <c r="E53" s="7">
        <v>29.2</v>
      </c>
      <c r="F53" s="7">
        <f t="shared" si="0"/>
        <v>1679.88</v>
      </c>
      <c r="G53" s="7">
        <v>39.89</v>
      </c>
      <c r="H53" s="7">
        <v>1165</v>
      </c>
      <c r="I53" s="7">
        <f t="shared" si="6"/>
        <v>236.51999999999998</v>
      </c>
      <c r="J53" s="7">
        <v>206.4</v>
      </c>
      <c r="K53" s="7"/>
      <c r="L53" s="7">
        <f t="shared" si="4"/>
        <v>1134.8800000000001</v>
      </c>
      <c r="M53" s="7">
        <v>18.649999999999999</v>
      </c>
      <c r="N53" s="7">
        <v>545</v>
      </c>
      <c r="O53" s="7"/>
      <c r="P53" s="7">
        <f t="shared" si="5"/>
        <v>545</v>
      </c>
      <c r="Q53" s="31"/>
    </row>
    <row r="54" spans="1:17" ht="17.25" customHeight="1">
      <c r="A54" s="26" t="s">
        <v>152</v>
      </c>
      <c r="B54" s="24" t="s">
        <v>48</v>
      </c>
      <c r="C54" s="25">
        <v>58.5</v>
      </c>
      <c r="D54" s="8">
        <v>0.99577724993401995</v>
      </c>
      <c r="E54" s="7">
        <v>58.3</v>
      </c>
      <c r="F54" s="7">
        <f t="shared" si="0"/>
        <v>3156.49</v>
      </c>
      <c r="G54" s="7">
        <v>39.89</v>
      </c>
      <c r="H54" s="7">
        <v>2326</v>
      </c>
      <c r="I54" s="7">
        <f t="shared" si="6"/>
        <v>472.22999999999996</v>
      </c>
      <c r="J54" s="7">
        <v>215.72</v>
      </c>
      <c r="K54" s="7"/>
      <c r="L54" s="7">
        <f t="shared" si="4"/>
        <v>2069.4899999999998</v>
      </c>
      <c r="M54" s="7">
        <v>18.649999999999999</v>
      </c>
      <c r="N54" s="7">
        <v>1087</v>
      </c>
      <c r="O54" s="7"/>
      <c r="P54" s="7">
        <f t="shared" si="5"/>
        <v>1087</v>
      </c>
      <c r="Q54" s="31"/>
    </row>
    <row r="55" spans="1:17" s="2" customFormat="1" ht="17.25" customHeight="1">
      <c r="A55" s="26" t="s">
        <v>49</v>
      </c>
      <c r="B55" s="24" t="s">
        <v>50</v>
      </c>
      <c r="C55" s="25">
        <v>268</v>
      </c>
      <c r="D55" s="8">
        <v>0.99577724993401995</v>
      </c>
      <c r="E55" s="7">
        <f>SUM(E56:E62)</f>
        <v>266.7</v>
      </c>
      <c r="F55" s="7">
        <f t="shared" si="0"/>
        <v>15242.779999999999</v>
      </c>
      <c r="G55" s="7">
        <v>39.89</v>
      </c>
      <c r="H55" s="7">
        <f>SUM(H56:H62)</f>
        <v>10639</v>
      </c>
      <c r="I55" s="7">
        <f t="shared" si="6"/>
        <v>2160.27</v>
      </c>
      <c r="J55" s="7">
        <v>1969.05</v>
      </c>
      <c r="K55" s="7"/>
      <c r="L55" s="7">
        <f t="shared" si="4"/>
        <v>10447.779999999999</v>
      </c>
      <c r="M55" s="7"/>
      <c r="N55" s="7">
        <f>SUM(N56:N62)</f>
        <v>4795</v>
      </c>
      <c r="O55" s="7"/>
      <c r="P55" s="7">
        <f t="shared" si="5"/>
        <v>4795</v>
      </c>
      <c r="Q55" s="30"/>
    </row>
    <row r="56" spans="1:17" ht="17.25" customHeight="1">
      <c r="A56" s="26" t="s">
        <v>153</v>
      </c>
      <c r="B56" s="27" t="s">
        <v>51</v>
      </c>
      <c r="C56" s="25">
        <v>91.8</v>
      </c>
      <c r="D56" s="8">
        <v>0.99577724993401995</v>
      </c>
      <c r="E56" s="7">
        <v>91.4</v>
      </c>
      <c r="F56" s="7">
        <f t="shared" si="0"/>
        <v>5510.32</v>
      </c>
      <c r="G56" s="7">
        <v>39.89</v>
      </c>
      <c r="H56" s="7">
        <v>3646</v>
      </c>
      <c r="I56" s="7">
        <f t="shared" ref="I56:I86" si="7">E56*8.1</f>
        <v>740.34</v>
      </c>
      <c r="J56" s="7">
        <v>899.66</v>
      </c>
      <c r="K56" s="7"/>
      <c r="L56" s="7">
        <f t="shared" ref="L56:L63" si="8">H56-I56+J56+K56</f>
        <v>3805.3199999999997</v>
      </c>
      <c r="M56" s="7">
        <v>18.649999999999999</v>
      </c>
      <c r="N56" s="7">
        <v>1705</v>
      </c>
      <c r="O56" s="7"/>
      <c r="P56" s="7">
        <f t="shared" ref="P56:P63" si="9">N56+O56</f>
        <v>1705</v>
      </c>
      <c r="Q56" s="31"/>
    </row>
    <row r="57" spans="1:17" ht="17.25" customHeight="1">
      <c r="A57" s="26" t="s">
        <v>154</v>
      </c>
      <c r="B57" s="27" t="s">
        <v>52</v>
      </c>
      <c r="C57" s="25">
        <v>35.799999999999997</v>
      </c>
      <c r="D57" s="8">
        <v>0.99577724993401995</v>
      </c>
      <c r="E57" s="7">
        <v>35.6</v>
      </c>
      <c r="F57" s="7">
        <f t="shared" si="0"/>
        <v>1958.0299999999997</v>
      </c>
      <c r="G57" s="7">
        <v>39.89</v>
      </c>
      <c r="H57" s="7">
        <v>1420</v>
      </c>
      <c r="I57" s="7">
        <f t="shared" si="7"/>
        <v>288.36</v>
      </c>
      <c r="J57" s="7">
        <v>162.38999999999999</v>
      </c>
      <c r="K57" s="7"/>
      <c r="L57" s="7">
        <f t="shared" si="8"/>
        <v>1294.0299999999997</v>
      </c>
      <c r="M57" s="7">
        <v>18.649999999999999</v>
      </c>
      <c r="N57" s="7">
        <v>664</v>
      </c>
      <c r="O57" s="7"/>
      <c r="P57" s="7">
        <f t="shared" si="9"/>
        <v>664</v>
      </c>
      <c r="Q57" s="31"/>
    </row>
    <row r="58" spans="1:17" ht="17.25" customHeight="1">
      <c r="A58" s="26" t="s">
        <v>155</v>
      </c>
      <c r="B58" s="27" t="s">
        <v>53</v>
      </c>
      <c r="C58" s="25">
        <v>29</v>
      </c>
      <c r="D58" s="8">
        <v>0.99577724993401995</v>
      </c>
      <c r="E58" s="7">
        <v>28.9</v>
      </c>
      <c r="F58" s="7">
        <f t="shared" si="0"/>
        <v>1623.94</v>
      </c>
      <c r="G58" s="7">
        <v>39.89</v>
      </c>
      <c r="H58" s="7">
        <v>1153</v>
      </c>
      <c r="I58" s="7">
        <f t="shared" si="7"/>
        <v>234.08999999999997</v>
      </c>
      <c r="J58" s="7">
        <v>166.03</v>
      </c>
      <c r="K58" s="7"/>
      <c r="L58" s="7">
        <f t="shared" si="8"/>
        <v>1084.94</v>
      </c>
      <c r="M58" s="7">
        <v>18.649999999999999</v>
      </c>
      <c r="N58" s="7">
        <v>539</v>
      </c>
      <c r="O58" s="7"/>
      <c r="P58" s="7">
        <f t="shared" si="9"/>
        <v>539</v>
      </c>
      <c r="Q58" s="31"/>
    </row>
    <row r="59" spans="1:17" ht="17.25" customHeight="1">
      <c r="A59" s="26" t="s">
        <v>156</v>
      </c>
      <c r="B59" s="27" t="s">
        <v>54</v>
      </c>
      <c r="C59" s="25">
        <v>21.4</v>
      </c>
      <c r="D59" s="8">
        <v>0.99577724993401995</v>
      </c>
      <c r="E59" s="7">
        <v>21.3</v>
      </c>
      <c r="F59" s="7">
        <f t="shared" si="0"/>
        <v>1246.04</v>
      </c>
      <c r="G59" s="7">
        <v>39.89</v>
      </c>
      <c r="H59" s="7">
        <v>850</v>
      </c>
      <c r="I59" s="7">
        <f t="shared" si="7"/>
        <v>172.53</v>
      </c>
      <c r="J59" s="7">
        <v>228.57</v>
      </c>
      <c r="K59" s="7"/>
      <c r="L59" s="7">
        <f t="shared" si="8"/>
        <v>906.04</v>
      </c>
      <c r="M59" s="7">
        <v>15.98</v>
      </c>
      <c r="N59" s="7">
        <v>340</v>
      </c>
      <c r="O59" s="7"/>
      <c r="P59" s="7">
        <f t="shared" si="9"/>
        <v>340</v>
      </c>
      <c r="Q59" s="31"/>
    </row>
    <row r="60" spans="1:17" ht="17.25" customHeight="1">
      <c r="A60" s="26" t="s">
        <v>157</v>
      </c>
      <c r="B60" s="27" t="s">
        <v>55</v>
      </c>
      <c r="C60" s="25">
        <v>43.5</v>
      </c>
      <c r="D60" s="8">
        <v>0.99577724993401995</v>
      </c>
      <c r="E60" s="7">
        <v>43.3</v>
      </c>
      <c r="F60" s="7">
        <f t="shared" si="0"/>
        <v>2393.1800000000003</v>
      </c>
      <c r="G60" s="7">
        <v>39.89</v>
      </c>
      <c r="H60" s="7">
        <v>1727</v>
      </c>
      <c r="I60" s="7">
        <f t="shared" si="7"/>
        <v>350.72999999999996</v>
      </c>
      <c r="J60" s="7">
        <v>208.91</v>
      </c>
      <c r="K60" s="7"/>
      <c r="L60" s="7">
        <f t="shared" si="8"/>
        <v>1585.18</v>
      </c>
      <c r="M60" s="7">
        <v>18.649999999999999</v>
      </c>
      <c r="N60" s="7">
        <v>808</v>
      </c>
      <c r="O60" s="7"/>
      <c r="P60" s="7">
        <f t="shared" si="9"/>
        <v>808</v>
      </c>
      <c r="Q60" s="31"/>
    </row>
    <row r="61" spans="1:17" ht="17.25" customHeight="1">
      <c r="A61" s="26" t="s">
        <v>158</v>
      </c>
      <c r="B61" s="27" t="s">
        <v>56</v>
      </c>
      <c r="C61" s="25">
        <v>39.1</v>
      </c>
      <c r="D61" s="8">
        <v>0.99577724993401995</v>
      </c>
      <c r="E61" s="7">
        <v>38.9</v>
      </c>
      <c r="F61" s="7">
        <f t="shared" si="0"/>
        <v>2003.74</v>
      </c>
      <c r="G61" s="7">
        <v>39.89</v>
      </c>
      <c r="H61" s="7">
        <v>1552</v>
      </c>
      <c r="I61" s="7">
        <f t="shared" si="7"/>
        <v>315.08999999999997</v>
      </c>
      <c r="J61" s="7">
        <v>144.83000000000001</v>
      </c>
      <c r="K61" s="7"/>
      <c r="L61" s="7">
        <f t="shared" si="8"/>
        <v>1381.74</v>
      </c>
      <c r="M61" s="7">
        <v>15.98</v>
      </c>
      <c r="N61" s="7">
        <v>622</v>
      </c>
      <c r="O61" s="7"/>
      <c r="P61" s="7">
        <f t="shared" si="9"/>
        <v>622</v>
      </c>
      <c r="Q61" s="31"/>
    </row>
    <row r="62" spans="1:17" ht="17.25" customHeight="1">
      <c r="A62" s="26" t="s">
        <v>159</v>
      </c>
      <c r="B62" s="24" t="s">
        <v>57</v>
      </c>
      <c r="C62" s="25">
        <v>7.4</v>
      </c>
      <c r="D62" s="8">
        <v>0.99577724993401995</v>
      </c>
      <c r="E62" s="7">
        <v>7.3</v>
      </c>
      <c r="F62" s="7">
        <f t="shared" si="0"/>
        <v>507.53</v>
      </c>
      <c r="G62" s="7">
        <v>39.89</v>
      </c>
      <c r="H62" s="7">
        <v>291</v>
      </c>
      <c r="I62" s="7">
        <f t="shared" si="7"/>
        <v>59.129999999999995</v>
      </c>
      <c r="J62" s="7">
        <v>158.66</v>
      </c>
      <c r="K62" s="7"/>
      <c r="L62" s="7">
        <f t="shared" si="8"/>
        <v>390.53</v>
      </c>
      <c r="M62" s="7">
        <v>15.98</v>
      </c>
      <c r="N62" s="7">
        <v>117</v>
      </c>
      <c r="O62" s="7"/>
      <c r="P62" s="7">
        <f t="shared" si="9"/>
        <v>117</v>
      </c>
      <c r="Q62" s="31"/>
    </row>
    <row r="63" spans="1:17" s="2" customFormat="1" ht="17.25" customHeight="1">
      <c r="A63" s="26" t="s">
        <v>58</v>
      </c>
      <c r="B63" s="27" t="s">
        <v>59</v>
      </c>
      <c r="C63" s="25">
        <v>246.7</v>
      </c>
      <c r="D63" s="8">
        <v>0.99577724993401995</v>
      </c>
      <c r="E63" s="7">
        <f>SUM(E64:E70)</f>
        <v>245.6</v>
      </c>
      <c r="F63" s="7">
        <f t="shared" si="0"/>
        <v>14486.28</v>
      </c>
      <c r="G63" s="7">
        <v>39.89</v>
      </c>
      <c r="H63" s="7">
        <f>SUM(H64:H70)</f>
        <v>9797</v>
      </c>
      <c r="I63" s="7">
        <f t="shared" si="7"/>
        <v>1989.36</v>
      </c>
      <c r="J63" s="7">
        <v>2097.64</v>
      </c>
      <c r="K63" s="7"/>
      <c r="L63" s="7">
        <f t="shared" si="8"/>
        <v>9905.2800000000007</v>
      </c>
      <c r="M63" s="7"/>
      <c r="N63" s="7">
        <f>SUM(N64:N70)</f>
        <v>4581</v>
      </c>
      <c r="O63" s="7"/>
      <c r="P63" s="7">
        <f t="shared" si="9"/>
        <v>4581</v>
      </c>
      <c r="Q63" s="30"/>
    </row>
    <row r="64" spans="1:17" ht="17.25" customHeight="1">
      <c r="A64" s="26" t="s">
        <v>160</v>
      </c>
      <c r="B64" s="27" t="s">
        <v>60</v>
      </c>
      <c r="C64" s="25">
        <v>81.099999999999994</v>
      </c>
      <c r="D64" s="8">
        <v>0.99577724993401995</v>
      </c>
      <c r="E64" s="7">
        <v>80.8</v>
      </c>
      <c r="F64" s="7">
        <f t="shared" si="0"/>
        <v>5054.74</v>
      </c>
      <c r="G64" s="7">
        <v>39.89</v>
      </c>
      <c r="H64" s="7">
        <v>3223</v>
      </c>
      <c r="I64" s="7">
        <f t="shared" si="7"/>
        <v>654.4799999999999</v>
      </c>
      <c r="J64" s="7">
        <v>979.22</v>
      </c>
      <c r="K64" s="7"/>
      <c r="L64" s="7">
        <f t="shared" ref="L64:L89" si="10">H64-I64+J64+K64</f>
        <v>3547.74</v>
      </c>
      <c r="M64" s="7">
        <v>18.649999999999999</v>
      </c>
      <c r="N64" s="7">
        <v>1507</v>
      </c>
      <c r="O64" s="7"/>
      <c r="P64" s="7">
        <f t="shared" ref="P64:P89" si="11">N64+O64</f>
        <v>1507</v>
      </c>
      <c r="Q64" s="31"/>
    </row>
    <row r="65" spans="1:17" ht="17.25" customHeight="1">
      <c r="A65" s="26" t="s">
        <v>161</v>
      </c>
      <c r="B65" s="27" t="s">
        <v>61</v>
      </c>
      <c r="C65" s="25">
        <v>43.4</v>
      </c>
      <c r="D65" s="8">
        <v>0.99577724993401995</v>
      </c>
      <c r="E65" s="7">
        <v>43.2</v>
      </c>
      <c r="F65" s="7">
        <f t="shared" si="0"/>
        <v>2439.59</v>
      </c>
      <c r="G65" s="7">
        <v>39.89</v>
      </c>
      <c r="H65" s="7">
        <v>1723</v>
      </c>
      <c r="I65" s="7">
        <f t="shared" si="7"/>
        <v>349.92</v>
      </c>
      <c r="J65" s="7">
        <v>260.51</v>
      </c>
      <c r="K65" s="7"/>
      <c r="L65" s="7">
        <f t="shared" si="10"/>
        <v>1633.59</v>
      </c>
      <c r="M65" s="7">
        <v>18.649999999999999</v>
      </c>
      <c r="N65" s="7">
        <v>806</v>
      </c>
      <c r="O65" s="7"/>
      <c r="P65" s="7">
        <f t="shared" si="11"/>
        <v>806</v>
      </c>
      <c r="Q65" s="31"/>
    </row>
    <row r="66" spans="1:17" ht="17.25" customHeight="1">
      <c r="A66" s="26" t="s">
        <v>162</v>
      </c>
      <c r="B66" s="27" t="s">
        <v>62</v>
      </c>
      <c r="C66" s="25">
        <v>21.5</v>
      </c>
      <c r="D66" s="8">
        <v>0.99577724993401995</v>
      </c>
      <c r="E66" s="7">
        <v>21.4</v>
      </c>
      <c r="F66" s="7">
        <f t="shared" si="0"/>
        <v>1251.8700000000001</v>
      </c>
      <c r="G66" s="7">
        <v>39.89</v>
      </c>
      <c r="H66" s="7">
        <v>854</v>
      </c>
      <c r="I66" s="7">
        <f t="shared" si="7"/>
        <v>173.33999999999997</v>
      </c>
      <c r="J66" s="7">
        <v>172.21</v>
      </c>
      <c r="K66" s="7"/>
      <c r="L66" s="7">
        <f t="shared" si="10"/>
        <v>852.87000000000012</v>
      </c>
      <c r="M66" s="7">
        <v>18.649999999999999</v>
      </c>
      <c r="N66" s="7">
        <v>399</v>
      </c>
      <c r="O66" s="7"/>
      <c r="P66" s="7">
        <f t="shared" si="11"/>
        <v>399</v>
      </c>
      <c r="Q66" s="31"/>
    </row>
    <row r="67" spans="1:17" ht="17.25" customHeight="1">
      <c r="A67" s="26" t="s">
        <v>163</v>
      </c>
      <c r="B67" s="27" t="s">
        <v>63</v>
      </c>
      <c r="C67" s="25">
        <v>25.6</v>
      </c>
      <c r="D67" s="8">
        <v>0.99577724993401995</v>
      </c>
      <c r="E67" s="7">
        <v>25.5</v>
      </c>
      <c r="F67" s="7">
        <f t="shared" si="0"/>
        <v>1422.41</v>
      </c>
      <c r="G67" s="7">
        <v>39.89</v>
      </c>
      <c r="H67" s="7">
        <v>1017</v>
      </c>
      <c r="I67" s="7">
        <f t="shared" si="7"/>
        <v>206.54999999999998</v>
      </c>
      <c r="J67" s="7">
        <v>135.96</v>
      </c>
      <c r="K67" s="7"/>
      <c r="L67" s="7">
        <f t="shared" si="10"/>
        <v>946.41000000000008</v>
      </c>
      <c r="M67" s="7">
        <v>18.649999999999999</v>
      </c>
      <c r="N67" s="7">
        <v>476</v>
      </c>
      <c r="O67" s="7"/>
      <c r="P67" s="7">
        <f t="shared" si="11"/>
        <v>476</v>
      </c>
      <c r="Q67" s="31"/>
    </row>
    <row r="68" spans="1:17" ht="17.25" customHeight="1">
      <c r="A68" s="26" t="s">
        <v>164</v>
      </c>
      <c r="B68" s="27" t="s">
        <v>64</v>
      </c>
      <c r="C68" s="25">
        <v>8.8000000000000007</v>
      </c>
      <c r="D68" s="8">
        <v>0.99577724993401995</v>
      </c>
      <c r="E68" s="7">
        <v>8.6999999999999993</v>
      </c>
      <c r="F68" s="7">
        <f t="shared" si="0"/>
        <v>560.99</v>
      </c>
      <c r="G68" s="7">
        <v>39.89</v>
      </c>
      <c r="H68" s="7">
        <v>347</v>
      </c>
      <c r="I68" s="7">
        <f t="shared" si="7"/>
        <v>70.469999999999985</v>
      </c>
      <c r="J68" s="7">
        <v>122.46</v>
      </c>
      <c r="K68" s="7"/>
      <c r="L68" s="7">
        <f t="shared" si="10"/>
        <v>398.99</v>
      </c>
      <c r="M68" s="7">
        <v>18.649999999999999</v>
      </c>
      <c r="N68" s="7">
        <v>162</v>
      </c>
      <c r="O68" s="7"/>
      <c r="P68" s="7">
        <f t="shared" si="11"/>
        <v>162</v>
      </c>
      <c r="Q68" s="31"/>
    </row>
    <row r="69" spans="1:17" ht="17.25" customHeight="1">
      <c r="A69" s="26" t="s">
        <v>165</v>
      </c>
      <c r="B69" s="27" t="s">
        <v>65</v>
      </c>
      <c r="C69" s="25">
        <v>47.8</v>
      </c>
      <c r="D69" s="8">
        <v>0.99577724993401995</v>
      </c>
      <c r="E69" s="7">
        <v>47.6</v>
      </c>
      <c r="F69" s="7">
        <f t="shared" si="0"/>
        <v>2618.65</v>
      </c>
      <c r="G69" s="7">
        <v>39.89</v>
      </c>
      <c r="H69" s="7">
        <v>1899</v>
      </c>
      <c r="I69" s="7">
        <f t="shared" si="7"/>
        <v>385.56</v>
      </c>
      <c r="J69" s="7">
        <v>217.21</v>
      </c>
      <c r="K69" s="7"/>
      <c r="L69" s="7">
        <f t="shared" si="10"/>
        <v>1730.65</v>
      </c>
      <c r="M69" s="7">
        <v>18.649999999999999</v>
      </c>
      <c r="N69" s="7">
        <v>888</v>
      </c>
      <c r="O69" s="7"/>
      <c r="P69" s="7">
        <f t="shared" si="11"/>
        <v>888</v>
      </c>
      <c r="Q69" s="31"/>
    </row>
    <row r="70" spans="1:17" ht="17.25" customHeight="1">
      <c r="A70" s="26" t="s">
        <v>166</v>
      </c>
      <c r="B70" s="27" t="s">
        <v>66</v>
      </c>
      <c r="C70" s="25">
        <v>18.5</v>
      </c>
      <c r="D70" s="8">
        <v>0.99577724993401995</v>
      </c>
      <c r="E70" s="7">
        <v>18.399999999999999</v>
      </c>
      <c r="F70" s="7">
        <f t="shared" si="0"/>
        <v>1138.03</v>
      </c>
      <c r="G70" s="7">
        <v>39.89</v>
      </c>
      <c r="H70" s="7">
        <v>734</v>
      </c>
      <c r="I70" s="7">
        <f t="shared" si="7"/>
        <v>149.04</v>
      </c>
      <c r="J70" s="7">
        <v>210.07</v>
      </c>
      <c r="K70" s="7"/>
      <c r="L70" s="7">
        <f t="shared" si="10"/>
        <v>795.03</v>
      </c>
      <c r="M70" s="7">
        <v>18.649999999999999</v>
      </c>
      <c r="N70" s="7">
        <v>343</v>
      </c>
      <c r="O70" s="7"/>
      <c r="P70" s="7">
        <f t="shared" si="11"/>
        <v>343</v>
      </c>
      <c r="Q70" s="31"/>
    </row>
    <row r="71" spans="1:17" s="2" customFormat="1" ht="17.25" customHeight="1">
      <c r="A71" s="26" t="s">
        <v>67</v>
      </c>
      <c r="B71" s="27" t="s">
        <v>68</v>
      </c>
      <c r="C71" s="25">
        <v>184.1</v>
      </c>
      <c r="D71" s="8">
        <v>0.99577724993401995</v>
      </c>
      <c r="E71" s="7">
        <f>SUM(E72:E75)</f>
        <v>183.29999999999998</v>
      </c>
      <c r="F71" s="7">
        <f t="shared" ref="F71:F127" si="12">L71+P71</f>
        <v>10432.560000000001</v>
      </c>
      <c r="G71" s="7">
        <v>39.89</v>
      </c>
      <c r="H71" s="7">
        <f>SUM(H72:H75)</f>
        <v>7312</v>
      </c>
      <c r="I71" s="7">
        <f t="shared" si="7"/>
        <v>1484.7299999999998</v>
      </c>
      <c r="J71" s="7">
        <v>1410.29</v>
      </c>
      <c r="K71" s="7"/>
      <c r="L71" s="7">
        <f t="shared" si="10"/>
        <v>7237.56</v>
      </c>
      <c r="M71" s="7"/>
      <c r="N71" s="7">
        <f>SUM(N72:N75)</f>
        <v>3195</v>
      </c>
      <c r="O71" s="7"/>
      <c r="P71" s="7">
        <f t="shared" si="11"/>
        <v>3195</v>
      </c>
      <c r="Q71" s="30"/>
    </row>
    <row r="72" spans="1:17" ht="17.25" customHeight="1">
      <c r="A72" s="26" t="s">
        <v>167</v>
      </c>
      <c r="B72" s="27" t="s">
        <v>69</v>
      </c>
      <c r="C72" s="25">
        <v>83.9</v>
      </c>
      <c r="D72" s="8">
        <v>0.99577724993401995</v>
      </c>
      <c r="E72" s="7">
        <v>83.5</v>
      </c>
      <c r="F72" s="7">
        <f t="shared" si="12"/>
        <v>4844.24</v>
      </c>
      <c r="G72" s="7">
        <v>39.89</v>
      </c>
      <c r="H72" s="7">
        <v>3331</v>
      </c>
      <c r="I72" s="7">
        <f t="shared" si="7"/>
        <v>676.35</v>
      </c>
      <c r="J72" s="7">
        <v>855.59</v>
      </c>
      <c r="K72" s="7"/>
      <c r="L72" s="7">
        <f t="shared" si="10"/>
        <v>3510.2400000000002</v>
      </c>
      <c r="M72" s="7">
        <v>15.98</v>
      </c>
      <c r="N72" s="7">
        <v>1334</v>
      </c>
      <c r="O72" s="7"/>
      <c r="P72" s="7">
        <f t="shared" si="11"/>
        <v>1334</v>
      </c>
      <c r="Q72" s="31"/>
    </row>
    <row r="73" spans="1:17" ht="17.25" customHeight="1">
      <c r="A73" s="26" t="s">
        <v>168</v>
      </c>
      <c r="B73" s="24" t="s">
        <v>70</v>
      </c>
      <c r="C73" s="25">
        <v>28.8</v>
      </c>
      <c r="D73" s="8">
        <v>0.99577724993401995</v>
      </c>
      <c r="E73" s="7">
        <v>28.7</v>
      </c>
      <c r="F73" s="7">
        <f t="shared" si="12"/>
        <v>1593.45</v>
      </c>
      <c r="G73" s="7">
        <v>39.89</v>
      </c>
      <c r="H73" s="7">
        <v>1145</v>
      </c>
      <c r="I73" s="7">
        <f t="shared" si="7"/>
        <v>232.46999999999997</v>
      </c>
      <c r="J73" s="7">
        <v>145.91999999999999</v>
      </c>
      <c r="K73" s="7"/>
      <c r="L73" s="7">
        <f t="shared" si="10"/>
        <v>1058.45</v>
      </c>
      <c r="M73" s="7">
        <v>18.649999999999999</v>
      </c>
      <c r="N73" s="7">
        <v>535</v>
      </c>
      <c r="O73" s="7"/>
      <c r="P73" s="7">
        <f t="shared" si="11"/>
        <v>535</v>
      </c>
      <c r="Q73" s="31"/>
    </row>
    <row r="74" spans="1:17" ht="17.25" customHeight="1">
      <c r="A74" s="26" t="s">
        <v>169</v>
      </c>
      <c r="B74" s="24" t="s">
        <v>71</v>
      </c>
      <c r="C74" s="25">
        <v>42.2</v>
      </c>
      <c r="D74" s="8">
        <v>0.99577724993401995</v>
      </c>
      <c r="E74" s="7">
        <v>42</v>
      </c>
      <c r="F74" s="7">
        <f t="shared" si="12"/>
        <v>2296.14</v>
      </c>
      <c r="G74" s="7">
        <v>39.89</v>
      </c>
      <c r="H74" s="7">
        <v>1675</v>
      </c>
      <c r="I74" s="7">
        <f t="shared" si="7"/>
        <v>340.2</v>
      </c>
      <c r="J74" s="7">
        <v>178.34</v>
      </c>
      <c r="K74" s="7"/>
      <c r="L74" s="7">
        <f t="shared" si="10"/>
        <v>1513.1399999999999</v>
      </c>
      <c r="M74" s="7">
        <v>18.649999999999999</v>
      </c>
      <c r="N74" s="7">
        <v>783</v>
      </c>
      <c r="O74" s="7"/>
      <c r="P74" s="7">
        <f t="shared" si="11"/>
        <v>783</v>
      </c>
      <c r="Q74" s="31"/>
    </row>
    <row r="75" spans="1:17" ht="17.25" customHeight="1">
      <c r="A75" s="26" t="s">
        <v>170</v>
      </c>
      <c r="B75" s="24" t="s">
        <v>72</v>
      </c>
      <c r="C75" s="25">
        <v>29.2</v>
      </c>
      <c r="D75" s="8">
        <v>0.99577724993401995</v>
      </c>
      <c r="E75" s="7">
        <v>29.1</v>
      </c>
      <c r="F75" s="7">
        <f t="shared" si="12"/>
        <v>1698.73</v>
      </c>
      <c r="G75" s="7">
        <v>39.89</v>
      </c>
      <c r="H75" s="7">
        <v>1161</v>
      </c>
      <c r="I75" s="7">
        <f t="shared" si="7"/>
        <v>235.71</v>
      </c>
      <c r="J75" s="7">
        <v>230.44</v>
      </c>
      <c r="K75" s="7"/>
      <c r="L75" s="7">
        <f t="shared" si="10"/>
        <v>1155.73</v>
      </c>
      <c r="M75" s="7">
        <v>18.649999999999999</v>
      </c>
      <c r="N75" s="7">
        <v>543</v>
      </c>
      <c r="O75" s="7"/>
      <c r="P75" s="7">
        <f t="shared" si="11"/>
        <v>543</v>
      </c>
      <c r="Q75" s="31"/>
    </row>
    <row r="76" spans="1:17" s="2" customFormat="1" ht="17.25" customHeight="1">
      <c r="A76" s="26" t="s">
        <v>171</v>
      </c>
      <c r="B76" s="27" t="s">
        <v>73</v>
      </c>
      <c r="C76" s="25">
        <v>106.2</v>
      </c>
      <c r="D76" s="8">
        <v>0.99577724993401995</v>
      </c>
      <c r="E76" s="7">
        <f>SUM(E77:E79)</f>
        <v>105.69999999999999</v>
      </c>
      <c r="F76" s="7">
        <f t="shared" si="12"/>
        <v>6034.55</v>
      </c>
      <c r="G76" s="7">
        <v>39.89</v>
      </c>
      <c r="H76" s="7">
        <f>SUM(H77:H79)</f>
        <v>4217</v>
      </c>
      <c r="I76" s="7">
        <f t="shared" si="7"/>
        <v>856.16999999999985</v>
      </c>
      <c r="J76" s="7">
        <v>875.72</v>
      </c>
      <c r="K76" s="7"/>
      <c r="L76" s="7">
        <f t="shared" si="10"/>
        <v>4236.55</v>
      </c>
      <c r="M76" s="7"/>
      <c r="N76" s="7">
        <f>SUM(N77:N79)</f>
        <v>1798</v>
      </c>
      <c r="O76" s="7"/>
      <c r="P76" s="7">
        <f t="shared" si="11"/>
        <v>1798</v>
      </c>
      <c r="Q76" s="30"/>
    </row>
    <row r="77" spans="1:17" ht="17.25" customHeight="1">
      <c r="A77" s="26" t="s">
        <v>172</v>
      </c>
      <c r="B77" s="24" t="s">
        <v>74</v>
      </c>
      <c r="C77" s="25">
        <v>64.900000000000006</v>
      </c>
      <c r="D77" s="8">
        <v>0.99577724993401995</v>
      </c>
      <c r="E77" s="7">
        <v>64.599999999999994</v>
      </c>
      <c r="F77" s="7">
        <f t="shared" si="12"/>
        <v>3706.6200000000003</v>
      </c>
      <c r="G77" s="7">
        <v>39.89</v>
      </c>
      <c r="H77" s="7">
        <v>2577</v>
      </c>
      <c r="I77" s="7">
        <f t="shared" si="7"/>
        <v>523.25999999999988</v>
      </c>
      <c r="J77" s="7">
        <v>620.88</v>
      </c>
      <c r="K77" s="7"/>
      <c r="L77" s="7">
        <f t="shared" si="10"/>
        <v>2674.6200000000003</v>
      </c>
      <c r="M77" s="7">
        <v>15.98</v>
      </c>
      <c r="N77" s="7">
        <v>1032</v>
      </c>
      <c r="O77" s="7"/>
      <c r="P77" s="7">
        <f t="shared" si="11"/>
        <v>1032</v>
      </c>
      <c r="Q77" s="31"/>
    </row>
    <row r="78" spans="1:17" ht="17.25" customHeight="1">
      <c r="A78" s="26" t="s">
        <v>173</v>
      </c>
      <c r="B78" s="24" t="s">
        <v>75</v>
      </c>
      <c r="C78" s="25">
        <v>22.7</v>
      </c>
      <c r="D78" s="8">
        <v>0.99577724993401995</v>
      </c>
      <c r="E78" s="7">
        <v>22.6</v>
      </c>
      <c r="F78" s="7">
        <f t="shared" si="12"/>
        <v>1264.5</v>
      </c>
      <c r="G78" s="7">
        <v>39.89</v>
      </c>
      <c r="H78" s="7">
        <v>902</v>
      </c>
      <c r="I78" s="7">
        <f t="shared" si="7"/>
        <v>183.06</v>
      </c>
      <c r="J78" s="7">
        <v>124.56</v>
      </c>
      <c r="K78" s="7"/>
      <c r="L78" s="7">
        <f t="shared" si="10"/>
        <v>843.5</v>
      </c>
      <c r="M78" s="7">
        <v>18.649999999999999</v>
      </c>
      <c r="N78" s="7">
        <v>421</v>
      </c>
      <c r="O78" s="7"/>
      <c r="P78" s="7">
        <f t="shared" si="11"/>
        <v>421</v>
      </c>
      <c r="Q78" s="31"/>
    </row>
    <row r="79" spans="1:17" ht="17.25" customHeight="1">
      <c r="A79" s="26" t="s">
        <v>174</v>
      </c>
      <c r="B79" s="24" t="s">
        <v>76</v>
      </c>
      <c r="C79" s="25">
        <v>18.600000000000001</v>
      </c>
      <c r="D79" s="8">
        <v>0.99577724993401995</v>
      </c>
      <c r="E79" s="7">
        <v>18.5</v>
      </c>
      <c r="F79" s="7">
        <f t="shared" si="12"/>
        <v>1063.4299999999998</v>
      </c>
      <c r="G79" s="7">
        <v>39.89</v>
      </c>
      <c r="H79" s="7">
        <v>738</v>
      </c>
      <c r="I79" s="7">
        <f t="shared" si="7"/>
        <v>149.85</v>
      </c>
      <c r="J79" s="7">
        <v>130.28</v>
      </c>
      <c r="K79" s="7"/>
      <c r="L79" s="7">
        <f t="shared" si="10"/>
        <v>718.43</v>
      </c>
      <c r="M79" s="7">
        <v>18.649999999999999</v>
      </c>
      <c r="N79" s="7">
        <v>345</v>
      </c>
      <c r="O79" s="7"/>
      <c r="P79" s="7">
        <f t="shared" si="11"/>
        <v>345</v>
      </c>
      <c r="Q79" s="31"/>
    </row>
    <row r="80" spans="1:17" s="2" customFormat="1" ht="17.25" customHeight="1">
      <c r="A80" s="26" t="s">
        <v>77</v>
      </c>
      <c r="B80" s="24" t="s">
        <v>78</v>
      </c>
      <c r="C80" s="25">
        <v>149.69999999999999</v>
      </c>
      <c r="D80" s="8">
        <v>0.99577724993401995</v>
      </c>
      <c r="E80" s="7">
        <f>SUM(E81:E85)</f>
        <v>149</v>
      </c>
      <c r="F80" s="7">
        <f t="shared" si="12"/>
        <v>8402.76</v>
      </c>
      <c r="G80" s="7">
        <v>39.89</v>
      </c>
      <c r="H80" s="7">
        <f>SUM(H81:H85)</f>
        <v>5944</v>
      </c>
      <c r="I80" s="7">
        <f t="shared" si="7"/>
        <v>1206.8999999999999</v>
      </c>
      <c r="J80" s="7">
        <v>1019.66</v>
      </c>
      <c r="K80" s="7"/>
      <c r="L80" s="7">
        <f t="shared" si="10"/>
        <v>5756.76</v>
      </c>
      <c r="M80" s="7"/>
      <c r="N80" s="7">
        <f>SUM(N81:N85)</f>
        <v>2646</v>
      </c>
      <c r="O80" s="7"/>
      <c r="P80" s="7">
        <f t="shared" si="11"/>
        <v>2646</v>
      </c>
      <c r="Q80" s="30"/>
    </row>
    <row r="81" spans="1:17" ht="17.25" customHeight="1">
      <c r="A81" s="26" t="s">
        <v>175</v>
      </c>
      <c r="B81" s="24" t="s">
        <v>79</v>
      </c>
      <c r="C81" s="25">
        <v>50</v>
      </c>
      <c r="D81" s="8">
        <v>0.99577724993401995</v>
      </c>
      <c r="E81" s="7">
        <v>49.8</v>
      </c>
      <c r="F81" s="7">
        <f t="shared" si="12"/>
        <v>2838.16</v>
      </c>
      <c r="G81" s="7">
        <v>39.89</v>
      </c>
      <c r="H81" s="7">
        <v>1987</v>
      </c>
      <c r="I81" s="7">
        <f t="shared" si="7"/>
        <v>403.37999999999994</v>
      </c>
      <c r="J81" s="7">
        <v>458.54</v>
      </c>
      <c r="K81" s="7"/>
      <c r="L81" s="7">
        <f t="shared" si="10"/>
        <v>2042.16</v>
      </c>
      <c r="M81" s="7">
        <v>15.98</v>
      </c>
      <c r="N81" s="7">
        <v>796</v>
      </c>
      <c r="O81" s="7"/>
      <c r="P81" s="7">
        <f t="shared" si="11"/>
        <v>796</v>
      </c>
      <c r="Q81" s="31"/>
    </row>
    <row r="82" spans="1:17" ht="17.25" customHeight="1">
      <c r="A82" s="26" t="s">
        <v>176</v>
      </c>
      <c r="B82" s="24" t="s">
        <v>80</v>
      </c>
      <c r="C82" s="25">
        <v>31.2</v>
      </c>
      <c r="D82" s="8">
        <v>0.99577724993401995</v>
      </c>
      <c r="E82" s="7">
        <v>31</v>
      </c>
      <c r="F82" s="7">
        <f t="shared" si="12"/>
        <v>1683.77</v>
      </c>
      <c r="G82" s="7">
        <v>39.89</v>
      </c>
      <c r="H82" s="7">
        <v>1237</v>
      </c>
      <c r="I82" s="7">
        <f t="shared" si="7"/>
        <v>251.1</v>
      </c>
      <c r="J82" s="7">
        <v>119.87</v>
      </c>
      <c r="K82" s="7"/>
      <c r="L82" s="7">
        <f t="shared" si="10"/>
        <v>1105.77</v>
      </c>
      <c r="M82" s="7">
        <v>18.649999999999999</v>
      </c>
      <c r="N82" s="7">
        <v>578</v>
      </c>
      <c r="O82" s="7"/>
      <c r="P82" s="7">
        <f t="shared" si="11"/>
        <v>578</v>
      </c>
      <c r="Q82" s="31"/>
    </row>
    <row r="83" spans="1:17" ht="17.25" customHeight="1">
      <c r="A83" s="26" t="s">
        <v>177</v>
      </c>
      <c r="B83" s="24" t="s">
        <v>81</v>
      </c>
      <c r="C83" s="25">
        <v>42.4</v>
      </c>
      <c r="D83" s="8">
        <v>0.99577724993401995</v>
      </c>
      <c r="E83" s="7">
        <v>42.2</v>
      </c>
      <c r="F83" s="7">
        <f t="shared" si="12"/>
        <v>2401.19</v>
      </c>
      <c r="G83" s="7">
        <v>39.89</v>
      </c>
      <c r="H83" s="7">
        <v>1683</v>
      </c>
      <c r="I83" s="7">
        <f t="shared" si="7"/>
        <v>341.82</v>
      </c>
      <c r="J83" s="7">
        <v>273.01</v>
      </c>
      <c r="K83" s="7"/>
      <c r="L83" s="7">
        <f t="shared" si="10"/>
        <v>1614.19</v>
      </c>
      <c r="M83" s="7">
        <v>18.649999999999999</v>
      </c>
      <c r="N83" s="7">
        <v>787</v>
      </c>
      <c r="O83" s="7"/>
      <c r="P83" s="7">
        <f t="shared" si="11"/>
        <v>787</v>
      </c>
      <c r="Q83" s="31"/>
    </row>
    <row r="84" spans="1:17" ht="17.25" customHeight="1">
      <c r="A84" s="26" t="s">
        <v>178</v>
      </c>
      <c r="B84" s="27" t="s">
        <v>82</v>
      </c>
      <c r="C84" s="25">
        <v>11.4</v>
      </c>
      <c r="D84" s="8">
        <v>0.99577724993401995</v>
      </c>
      <c r="E84" s="7">
        <v>11.4</v>
      </c>
      <c r="F84" s="7">
        <f t="shared" si="12"/>
        <v>649.21</v>
      </c>
      <c r="G84" s="7">
        <v>39.89</v>
      </c>
      <c r="H84" s="7">
        <v>455</v>
      </c>
      <c r="I84" s="7">
        <f t="shared" si="7"/>
        <v>92.34</v>
      </c>
      <c r="J84" s="7">
        <v>73.55</v>
      </c>
      <c r="K84" s="7"/>
      <c r="L84" s="7">
        <f t="shared" si="10"/>
        <v>436.21</v>
      </c>
      <c r="M84" s="7">
        <v>18.649999999999999</v>
      </c>
      <c r="N84" s="7">
        <v>213</v>
      </c>
      <c r="O84" s="7"/>
      <c r="P84" s="7">
        <f t="shared" si="11"/>
        <v>213</v>
      </c>
      <c r="Q84" s="31"/>
    </row>
    <row r="85" spans="1:17" ht="17.25" customHeight="1">
      <c r="A85" s="26" t="s">
        <v>179</v>
      </c>
      <c r="B85" s="24" t="s">
        <v>83</v>
      </c>
      <c r="C85" s="25">
        <v>14.7</v>
      </c>
      <c r="D85" s="8">
        <v>0.99577724993401995</v>
      </c>
      <c r="E85" s="7">
        <v>14.6</v>
      </c>
      <c r="F85" s="7">
        <f t="shared" si="12"/>
        <v>830.43000000000006</v>
      </c>
      <c r="G85" s="7">
        <v>39.89</v>
      </c>
      <c r="H85" s="7">
        <v>582</v>
      </c>
      <c r="I85" s="7">
        <f t="shared" si="7"/>
        <v>118.25999999999999</v>
      </c>
      <c r="J85" s="7">
        <v>94.69</v>
      </c>
      <c r="K85" s="7"/>
      <c r="L85" s="7">
        <f t="shared" si="10"/>
        <v>558.43000000000006</v>
      </c>
      <c r="M85" s="7">
        <v>18.649999999999999</v>
      </c>
      <c r="N85" s="7">
        <v>272</v>
      </c>
      <c r="O85" s="7"/>
      <c r="P85" s="7">
        <f t="shared" si="11"/>
        <v>272</v>
      </c>
      <c r="Q85" s="31"/>
    </row>
    <row r="86" spans="1:17" s="2" customFormat="1" ht="17.25" customHeight="1">
      <c r="A86" s="26" t="s">
        <v>84</v>
      </c>
      <c r="B86" s="24" t="s">
        <v>85</v>
      </c>
      <c r="C86" s="25">
        <v>82.7</v>
      </c>
      <c r="D86" s="8">
        <v>0.99577724993401995</v>
      </c>
      <c r="E86" s="7">
        <f>SUM(E87:E88)</f>
        <v>82.4</v>
      </c>
      <c r="F86" s="7">
        <f t="shared" si="12"/>
        <v>4679.01</v>
      </c>
      <c r="G86" s="7">
        <v>39.89</v>
      </c>
      <c r="H86" s="7">
        <f>SUM(H87:H88)</f>
        <v>3286</v>
      </c>
      <c r="I86" s="7">
        <f t="shared" si="7"/>
        <v>667.44</v>
      </c>
      <c r="J86" s="7">
        <v>657.45</v>
      </c>
      <c r="K86" s="7"/>
      <c r="L86" s="7">
        <f t="shared" si="10"/>
        <v>3276.01</v>
      </c>
      <c r="M86" s="7"/>
      <c r="N86" s="7">
        <f>SUM(N87:N88)</f>
        <v>1403</v>
      </c>
      <c r="O86" s="7"/>
      <c r="P86" s="7">
        <f t="shared" si="11"/>
        <v>1403</v>
      </c>
      <c r="Q86" s="30"/>
    </row>
    <row r="87" spans="1:17" ht="17.25" customHeight="1">
      <c r="A87" s="26" t="s">
        <v>180</v>
      </c>
      <c r="B87" s="24" t="s">
        <v>86</v>
      </c>
      <c r="C87" s="25">
        <v>50.4</v>
      </c>
      <c r="D87" s="8">
        <v>0.99577724993401995</v>
      </c>
      <c r="E87" s="7">
        <v>50.2</v>
      </c>
      <c r="F87" s="7">
        <f t="shared" si="12"/>
        <v>2851.03</v>
      </c>
      <c r="G87" s="7">
        <v>39.89</v>
      </c>
      <c r="H87" s="7">
        <v>2002</v>
      </c>
      <c r="I87" s="7">
        <f t="shared" ref="I87:I89" si="13">E87*8.1</f>
        <v>406.62</v>
      </c>
      <c r="J87" s="7">
        <v>453.65</v>
      </c>
      <c r="K87" s="7"/>
      <c r="L87" s="7">
        <f t="shared" si="10"/>
        <v>2049.0300000000002</v>
      </c>
      <c r="M87" s="7">
        <v>15.98</v>
      </c>
      <c r="N87" s="7">
        <v>802</v>
      </c>
      <c r="O87" s="7"/>
      <c r="P87" s="7">
        <f t="shared" si="11"/>
        <v>802</v>
      </c>
      <c r="Q87" s="31"/>
    </row>
    <row r="88" spans="1:17" ht="17.25" customHeight="1">
      <c r="A88" s="26" t="s">
        <v>181</v>
      </c>
      <c r="B88" s="24" t="s">
        <v>87</v>
      </c>
      <c r="C88" s="25">
        <v>32.299999999999997</v>
      </c>
      <c r="D88" s="8">
        <v>0.99577724993401995</v>
      </c>
      <c r="E88" s="7">
        <v>32.200000000000003</v>
      </c>
      <c r="F88" s="7">
        <f t="shared" si="12"/>
        <v>1827.98</v>
      </c>
      <c r="G88" s="7">
        <v>39.89</v>
      </c>
      <c r="H88" s="7">
        <v>1284</v>
      </c>
      <c r="I88" s="7">
        <f t="shared" si="13"/>
        <v>260.82</v>
      </c>
      <c r="J88" s="7">
        <v>203.8</v>
      </c>
      <c r="K88" s="7"/>
      <c r="L88" s="7">
        <f t="shared" si="10"/>
        <v>1226.98</v>
      </c>
      <c r="M88" s="7">
        <v>18.649999999999999</v>
      </c>
      <c r="N88" s="7">
        <v>601</v>
      </c>
      <c r="O88" s="7"/>
      <c r="P88" s="7">
        <f t="shared" si="11"/>
        <v>601</v>
      </c>
      <c r="Q88" s="31"/>
    </row>
    <row r="89" spans="1:17" s="2" customFormat="1" ht="17.25" customHeight="1">
      <c r="A89" s="26" t="s">
        <v>88</v>
      </c>
      <c r="B89" s="27" t="s">
        <v>89</v>
      </c>
      <c r="C89" s="25">
        <v>170.3</v>
      </c>
      <c r="D89" s="8">
        <v>0.99577724993401995</v>
      </c>
      <c r="E89" s="7">
        <f>SUM(E90:E96)</f>
        <v>169.70000000000002</v>
      </c>
      <c r="F89" s="7">
        <f t="shared" si="12"/>
        <v>10230.41</v>
      </c>
      <c r="G89" s="7">
        <v>39.89</v>
      </c>
      <c r="H89" s="7">
        <f>SUM(H90:H96)</f>
        <v>6770</v>
      </c>
      <c r="I89" s="7">
        <f t="shared" si="13"/>
        <v>1374.5700000000002</v>
      </c>
      <c r="J89" s="7">
        <v>1670.98</v>
      </c>
      <c r="K89" s="7">
        <f>K91+K96</f>
        <v>0</v>
      </c>
      <c r="L89" s="7">
        <f t="shared" si="10"/>
        <v>7066.41</v>
      </c>
      <c r="M89" s="7"/>
      <c r="N89" s="7">
        <f>SUM(N90:N96)</f>
        <v>3164</v>
      </c>
      <c r="O89" s="7">
        <f>O91+O96</f>
        <v>0</v>
      </c>
      <c r="P89" s="7">
        <f t="shared" si="11"/>
        <v>3164</v>
      </c>
      <c r="Q89" s="30"/>
    </row>
    <row r="90" spans="1:17" ht="17.25" customHeight="1">
      <c r="A90" s="26" t="s">
        <v>182</v>
      </c>
      <c r="B90" s="24" t="s">
        <v>90</v>
      </c>
      <c r="C90" s="25">
        <v>1.5</v>
      </c>
      <c r="D90" s="8">
        <v>0.99577724993401995</v>
      </c>
      <c r="E90" s="7">
        <v>1.5</v>
      </c>
      <c r="F90" s="7">
        <f t="shared" si="12"/>
        <v>899.92000000000007</v>
      </c>
      <c r="G90" s="7">
        <v>39.89</v>
      </c>
      <c r="H90" s="7">
        <v>60</v>
      </c>
      <c r="I90" s="7">
        <f t="shared" ref="I90:I117" si="14">E90*8.1</f>
        <v>12.149999999999999</v>
      </c>
      <c r="J90" s="7">
        <v>824.07</v>
      </c>
      <c r="K90" s="7"/>
      <c r="L90" s="7">
        <f t="shared" ref="L90:L97" si="15">H90-I90+J90+K90</f>
        <v>871.92000000000007</v>
      </c>
      <c r="M90" s="7">
        <v>18.649999999999999</v>
      </c>
      <c r="N90" s="7">
        <v>28</v>
      </c>
      <c r="O90" s="7"/>
      <c r="P90" s="7">
        <f t="shared" ref="P90:P97" si="16">N90+O90</f>
        <v>28</v>
      </c>
      <c r="Q90" s="31"/>
    </row>
    <row r="91" spans="1:17" ht="17.25" customHeight="1">
      <c r="A91" s="26" t="s">
        <v>183</v>
      </c>
      <c r="B91" s="24" t="s">
        <v>91</v>
      </c>
      <c r="C91" s="25">
        <v>19.5</v>
      </c>
      <c r="D91" s="8">
        <v>0.99577724993401995</v>
      </c>
      <c r="E91" s="7">
        <v>20.399999999999999</v>
      </c>
      <c r="F91" s="7">
        <f t="shared" si="12"/>
        <v>1199.6300000000001</v>
      </c>
      <c r="G91" s="7">
        <v>39.89</v>
      </c>
      <c r="H91" s="7">
        <v>814</v>
      </c>
      <c r="I91" s="7">
        <f t="shared" si="14"/>
        <v>165.23999999999998</v>
      </c>
      <c r="J91" s="7">
        <v>105.75</v>
      </c>
      <c r="K91" s="7">
        <v>44.4</v>
      </c>
      <c r="L91" s="7">
        <f t="shared" si="15"/>
        <v>798.91</v>
      </c>
      <c r="M91" s="7">
        <v>18.649999999999999</v>
      </c>
      <c r="N91" s="7">
        <v>380</v>
      </c>
      <c r="O91" s="7">
        <v>20.72</v>
      </c>
      <c r="P91" s="7">
        <f t="shared" si="16"/>
        <v>400.72</v>
      </c>
      <c r="Q91" s="31" t="s">
        <v>231</v>
      </c>
    </row>
    <row r="92" spans="1:17" ht="17.25" customHeight="1">
      <c r="A92" s="26" t="s">
        <v>184</v>
      </c>
      <c r="B92" s="24" t="s">
        <v>92</v>
      </c>
      <c r="C92" s="25">
        <v>44.7</v>
      </c>
      <c r="D92" s="8">
        <v>0.99577724993401995</v>
      </c>
      <c r="E92" s="7">
        <v>44.5</v>
      </c>
      <c r="F92" s="7">
        <f t="shared" si="12"/>
        <v>2413.17</v>
      </c>
      <c r="G92" s="7">
        <v>39.89</v>
      </c>
      <c r="H92" s="7">
        <v>1775</v>
      </c>
      <c r="I92" s="7">
        <f t="shared" si="14"/>
        <v>360.45</v>
      </c>
      <c r="J92" s="7">
        <v>168.62</v>
      </c>
      <c r="K92" s="7"/>
      <c r="L92" s="7">
        <f t="shared" si="15"/>
        <v>1583.17</v>
      </c>
      <c r="M92" s="7">
        <v>18.649999999999999</v>
      </c>
      <c r="N92" s="7">
        <v>830</v>
      </c>
      <c r="O92" s="7"/>
      <c r="P92" s="7">
        <f t="shared" si="16"/>
        <v>830</v>
      </c>
      <c r="Q92" s="31"/>
    </row>
    <row r="93" spans="1:17" ht="17.25" customHeight="1">
      <c r="A93" s="26" t="s">
        <v>185</v>
      </c>
      <c r="B93" s="24" t="s">
        <v>93</v>
      </c>
      <c r="C93" s="25">
        <v>49.3</v>
      </c>
      <c r="D93" s="8">
        <v>0.99577724993401995</v>
      </c>
      <c r="E93" s="7">
        <v>49.1</v>
      </c>
      <c r="F93" s="7">
        <f t="shared" si="12"/>
        <v>2716.4700000000003</v>
      </c>
      <c r="G93" s="7">
        <v>39.89</v>
      </c>
      <c r="H93" s="7">
        <v>1959</v>
      </c>
      <c r="I93" s="7">
        <f t="shared" si="14"/>
        <v>397.71</v>
      </c>
      <c r="J93" s="7">
        <v>239.18</v>
      </c>
      <c r="K93" s="7"/>
      <c r="L93" s="7">
        <f t="shared" si="15"/>
        <v>1800.47</v>
      </c>
      <c r="M93" s="7">
        <v>18.649999999999999</v>
      </c>
      <c r="N93" s="7">
        <v>916</v>
      </c>
      <c r="O93" s="7"/>
      <c r="P93" s="7">
        <f t="shared" si="16"/>
        <v>916</v>
      </c>
      <c r="Q93" s="31"/>
    </row>
    <row r="94" spans="1:17" ht="17.25" customHeight="1">
      <c r="A94" s="26" t="s">
        <v>186</v>
      </c>
      <c r="B94" s="24" t="s">
        <v>94</v>
      </c>
      <c r="C94" s="25">
        <v>35.4</v>
      </c>
      <c r="D94" s="8">
        <v>0.99577724993401995</v>
      </c>
      <c r="E94" s="7">
        <v>35.299999999999997</v>
      </c>
      <c r="F94" s="7">
        <f t="shared" si="12"/>
        <v>1921.7900000000002</v>
      </c>
      <c r="G94" s="7">
        <v>39.89</v>
      </c>
      <c r="H94" s="7">
        <v>1408</v>
      </c>
      <c r="I94" s="7">
        <f t="shared" si="14"/>
        <v>285.92999999999995</v>
      </c>
      <c r="J94" s="7">
        <v>141.72</v>
      </c>
      <c r="K94" s="7"/>
      <c r="L94" s="7">
        <f t="shared" si="15"/>
        <v>1263.7900000000002</v>
      </c>
      <c r="M94" s="7">
        <v>18.649999999999999</v>
      </c>
      <c r="N94" s="7">
        <v>658</v>
      </c>
      <c r="O94" s="7"/>
      <c r="P94" s="7">
        <f t="shared" si="16"/>
        <v>658</v>
      </c>
      <c r="Q94" s="31"/>
    </row>
    <row r="95" spans="1:17" ht="17.25" customHeight="1">
      <c r="A95" s="26" t="s">
        <v>187</v>
      </c>
      <c r="B95" s="24" t="s">
        <v>95</v>
      </c>
      <c r="C95" s="25">
        <v>10.1</v>
      </c>
      <c r="D95" s="8">
        <v>0.99577724993401995</v>
      </c>
      <c r="E95" s="7">
        <v>10.1</v>
      </c>
      <c r="F95" s="7">
        <f t="shared" si="12"/>
        <v>613.37</v>
      </c>
      <c r="G95" s="7">
        <v>39.89</v>
      </c>
      <c r="H95" s="7">
        <v>403</v>
      </c>
      <c r="I95" s="7">
        <f t="shared" si="14"/>
        <v>81.809999999999988</v>
      </c>
      <c r="J95" s="7">
        <v>104.18</v>
      </c>
      <c r="K95" s="7"/>
      <c r="L95" s="7">
        <f t="shared" si="15"/>
        <v>425.37</v>
      </c>
      <c r="M95" s="7">
        <v>18.649999999999999</v>
      </c>
      <c r="N95" s="7">
        <v>188</v>
      </c>
      <c r="O95" s="7"/>
      <c r="P95" s="7">
        <f t="shared" si="16"/>
        <v>188</v>
      </c>
      <c r="Q95" s="31"/>
    </row>
    <row r="96" spans="1:17" ht="17.25" customHeight="1">
      <c r="A96" s="26" t="s">
        <v>188</v>
      </c>
      <c r="B96" s="24" t="s">
        <v>96</v>
      </c>
      <c r="C96" s="25">
        <v>9.8000000000000007</v>
      </c>
      <c r="D96" s="8">
        <v>0.99577724993401995</v>
      </c>
      <c r="E96" s="7">
        <v>8.8000000000000007</v>
      </c>
      <c r="F96" s="7">
        <f t="shared" si="12"/>
        <v>466.06000000000006</v>
      </c>
      <c r="G96" s="7">
        <v>39.89</v>
      </c>
      <c r="H96" s="7">
        <v>351</v>
      </c>
      <c r="I96" s="7">
        <f t="shared" si="14"/>
        <v>71.28</v>
      </c>
      <c r="J96" s="7">
        <v>87.46</v>
      </c>
      <c r="K96" s="7">
        <v>-44.4</v>
      </c>
      <c r="L96" s="7">
        <f t="shared" si="15"/>
        <v>322.78000000000003</v>
      </c>
      <c r="M96" s="7">
        <v>18.649999999999999</v>
      </c>
      <c r="N96" s="7">
        <v>164</v>
      </c>
      <c r="O96" s="7">
        <v>-20.72</v>
      </c>
      <c r="P96" s="7">
        <f t="shared" si="16"/>
        <v>143.28</v>
      </c>
      <c r="Q96" s="31" t="s">
        <v>231</v>
      </c>
    </row>
    <row r="97" spans="1:17" s="2" customFormat="1" ht="17.25" customHeight="1">
      <c r="A97" s="26" t="s">
        <v>97</v>
      </c>
      <c r="B97" s="24" t="s">
        <v>98</v>
      </c>
      <c r="C97" s="25">
        <v>121.9</v>
      </c>
      <c r="D97" s="8">
        <v>0.99577724993401995</v>
      </c>
      <c r="E97" s="7">
        <f>SUM(E98:E104)</f>
        <v>121.5</v>
      </c>
      <c r="F97" s="7">
        <f t="shared" si="12"/>
        <v>7148.71</v>
      </c>
      <c r="G97" s="7">
        <v>39.89</v>
      </c>
      <c r="H97" s="7">
        <f>SUM(H98:H104)</f>
        <v>4846</v>
      </c>
      <c r="I97" s="7">
        <f t="shared" si="14"/>
        <v>984.15</v>
      </c>
      <c r="J97" s="7">
        <v>1021.86</v>
      </c>
      <c r="K97" s="7"/>
      <c r="L97" s="7">
        <f t="shared" si="15"/>
        <v>4883.71</v>
      </c>
      <c r="M97" s="7"/>
      <c r="N97" s="7">
        <f>SUM(N98:N104)</f>
        <v>2265</v>
      </c>
      <c r="O97" s="7"/>
      <c r="P97" s="7">
        <f t="shared" si="16"/>
        <v>2265</v>
      </c>
      <c r="Q97" s="30"/>
    </row>
    <row r="98" spans="1:17" ht="17.25" customHeight="1">
      <c r="A98" s="26" t="s">
        <v>189</v>
      </c>
      <c r="B98" s="24" t="s">
        <v>99</v>
      </c>
      <c r="C98" s="25">
        <v>43.1</v>
      </c>
      <c r="D98" s="8">
        <v>0.99577724993401995</v>
      </c>
      <c r="E98" s="7">
        <v>42.9</v>
      </c>
      <c r="F98" s="7">
        <f t="shared" si="12"/>
        <v>2763.89</v>
      </c>
      <c r="G98" s="7">
        <v>39.89</v>
      </c>
      <c r="H98" s="7">
        <v>1711</v>
      </c>
      <c r="I98" s="7">
        <f t="shared" si="14"/>
        <v>347.48999999999995</v>
      </c>
      <c r="J98" s="7">
        <v>600.38</v>
      </c>
      <c r="K98" s="7"/>
      <c r="L98" s="7">
        <f t="shared" ref="L98:L117" si="17">H98-I98+J98+K98</f>
        <v>1963.8899999999999</v>
      </c>
      <c r="M98" s="7">
        <v>18.649999999999999</v>
      </c>
      <c r="N98" s="7">
        <v>800</v>
      </c>
      <c r="O98" s="7"/>
      <c r="P98" s="7">
        <f t="shared" ref="P98:P117" si="18">N98+O98</f>
        <v>800</v>
      </c>
      <c r="Q98" s="31"/>
    </row>
    <row r="99" spans="1:17" ht="17.25" customHeight="1">
      <c r="A99" s="26" t="s">
        <v>190</v>
      </c>
      <c r="B99" s="24" t="s">
        <v>100</v>
      </c>
      <c r="C99" s="25">
        <v>36.9</v>
      </c>
      <c r="D99" s="8">
        <v>0.99577724993401995</v>
      </c>
      <c r="E99" s="7">
        <v>36.700000000000003</v>
      </c>
      <c r="F99" s="7">
        <f t="shared" si="12"/>
        <v>2013.93</v>
      </c>
      <c r="G99" s="7">
        <v>39.89</v>
      </c>
      <c r="H99" s="7">
        <v>1464</v>
      </c>
      <c r="I99" s="7">
        <f t="shared" si="14"/>
        <v>297.27</v>
      </c>
      <c r="J99" s="7">
        <v>163.19999999999999</v>
      </c>
      <c r="K99" s="7"/>
      <c r="L99" s="7">
        <f t="shared" si="17"/>
        <v>1329.93</v>
      </c>
      <c r="M99" s="7">
        <v>18.649999999999999</v>
      </c>
      <c r="N99" s="7">
        <v>684</v>
      </c>
      <c r="O99" s="7"/>
      <c r="P99" s="7">
        <f t="shared" si="18"/>
        <v>684</v>
      </c>
      <c r="Q99" s="31"/>
    </row>
    <row r="100" spans="1:17" ht="17.25" customHeight="1">
      <c r="A100" s="26" t="s">
        <v>191</v>
      </c>
      <c r="B100" s="24" t="s">
        <v>101</v>
      </c>
      <c r="C100" s="25">
        <v>7.4</v>
      </c>
      <c r="D100" s="8">
        <v>0.99577724993401995</v>
      </c>
      <c r="E100" s="7">
        <v>7.4</v>
      </c>
      <c r="F100" s="7">
        <f t="shared" si="12"/>
        <v>435.63</v>
      </c>
      <c r="G100" s="7">
        <v>39.89</v>
      </c>
      <c r="H100" s="7">
        <v>295</v>
      </c>
      <c r="I100" s="7">
        <f t="shared" si="14"/>
        <v>59.94</v>
      </c>
      <c r="J100" s="7">
        <v>62.57</v>
      </c>
      <c r="K100" s="7"/>
      <c r="L100" s="7">
        <f t="shared" si="17"/>
        <v>297.63</v>
      </c>
      <c r="M100" s="7">
        <v>18.649999999999999</v>
      </c>
      <c r="N100" s="7">
        <v>138</v>
      </c>
      <c r="O100" s="7"/>
      <c r="P100" s="7">
        <f t="shared" si="18"/>
        <v>138</v>
      </c>
      <c r="Q100" s="31"/>
    </row>
    <row r="101" spans="1:17" ht="17.25" customHeight="1">
      <c r="A101" s="26" t="s">
        <v>192</v>
      </c>
      <c r="B101" s="32" t="s">
        <v>102</v>
      </c>
      <c r="C101" s="25">
        <v>5.8</v>
      </c>
      <c r="D101" s="8">
        <v>0.99577724993401995</v>
      </c>
      <c r="E101" s="7">
        <v>5.8</v>
      </c>
      <c r="F101" s="7">
        <f t="shared" si="12"/>
        <v>362.47</v>
      </c>
      <c r="G101" s="7">
        <v>39.89</v>
      </c>
      <c r="H101" s="7">
        <v>231</v>
      </c>
      <c r="I101" s="7">
        <f t="shared" si="14"/>
        <v>46.98</v>
      </c>
      <c r="J101" s="7">
        <v>70.45</v>
      </c>
      <c r="K101" s="7"/>
      <c r="L101" s="7">
        <f t="shared" si="17"/>
        <v>254.47000000000003</v>
      </c>
      <c r="M101" s="7">
        <v>18.649999999999999</v>
      </c>
      <c r="N101" s="7">
        <v>108</v>
      </c>
      <c r="O101" s="7"/>
      <c r="P101" s="7">
        <f t="shared" si="18"/>
        <v>108</v>
      </c>
      <c r="Q101" s="31"/>
    </row>
    <row r="102" spans="1:17" ht="17.25" customHeight="1">
      <c r="A102" s="26" t="s">
        <v>193</v>
      </c>
      <c r="B102" s="32" t="s">
        <v>103</v>
      </c>
      <c r="C102" s="25">
        <v>9.1999999999999993</v>
      </c>
      <c r="D102" s="8">
        <v>0.99577724993401995</v>
      </c>
      <c r="E102" s="7">
        <v>9.1999999999999993</v>
      </c>
      <c r="F102" s="7">
        <f t="shared" si="12"/>
        <v>511.27000000000004</v>
      </c>
      <c r="G102" s="7">
        <v>39.89</v>
      </c>
      <c r="H102" s="7">
        <v>367</v>
      </c>
      <c r="I102" s="7">
        <f t="shared" si="14"/>
        <v>74.52</v>
      </c>
      <c r="J102" s="7">
        <v>46.79</v>
      </c>
      <c r="K102" s="7"/>
      <c r="L102" s="7">
        <f t="shared" si="17"/>
        <v>339.27000000000004</v>
      </c>
      <c r="M102" s="7">
        <v>18.649999999999999</v>
      </c>
      <c r="N102" s="7">
        <v>172</v>
      </c>
      <c r="O102" s="7"/>
      <c r="P102" s="7">
        <f t="shared" si="18"/>
        <v>172</v>
      </c>
      <c r="Q102" s="31"/>
    </row>
    <row r="103" spans="1:17" ht="17.25" customHeight="1">
      <c r="A103" s="26" t="s">
        <v>194</v>
      </c>
      <c r="B103" s="32" t="s">
        <v>104</v>
      </c>
      <c r="C103" s="25">
        <v>9.4</v>
      </c>
      <c r="D103" s="8">
        <v>0.99577724993401995</v>
      </c>
      <c r="E103" s="7">
        <v>9.4</v>
      </c>
      <c r="F103" s="7">
        <f t="shared" si="12"/>
        <v>508.29</v>
      </c>
      <c r="G103" s="7">
        <v>39.89</v>
      </c>
      <c r="H103" s="7">
        <v>375</v>
      </c>
      <c r="I103" s="7">
        <f t="shared" si="14"/>
        <v>76.14</v>
      </c>
      <c r="J103" s="7">
        <v>34.43</v>
      </c>
      <c r="K103" s="7"/>
      <c r="L103" s="7">
        <f t="shared" si="17"/>
        <v>333.29</v>
      </c>
      <c r="M103" s="7">
        <v>18.649999999999999</v>
      </c>
      <c r="N103" s="7">
        <v>175</v>
      </c>
      <c r="O103" s="7"/>
      <c r="P103" s="7">
        <f t="shared" si="18"/>
        <v>175</v>
      </c>
      <c r="Q103" s="31"/>
    </row>
    <row r="104" spans="1:17" ht="17.25" customHeight="1">
      <c r="A104" s="26" t="s">
        <v>195</v>
      </c>
      <c r="B104" s="32" t="s">
        <v>105</v>
      </c>
      <c r="C104" s="25">
        <v>10.1</v>
      </c>
      <c r="D104" s="8">
        <v>0.99577724993401995</v>
      </c>
      <c r="E104" s="7">
        <v>10.1</v>
      </c>
      <c r="F104" s="7">
        <f t="shared" si="12"/>
        <v>553.23</v>
      </c>
      <c r="G104" s="7">
        <v>39.89</v>
      </c>
      <c r="H104" s="7">
        <v>403</v>
      </c>
      <c r="I104" s="7">
        <f t="shared" si="14"/>
        <v>81.809999999999988</v>
      </c>
      <c r="J104" s="7">
        <v>44.04</v>
      </c>
      <c r="K104" s="7"/>
      <c r="L104" s="7">
        <f t="shared" si="17"/>
        <v>365.23</v>
      </c>
      <c r="M104" s="7">
        <v>18.649999999999999</v>
      </c>
      <c r="N104" s="7">
        <v>188</v>
      </c>
      <c r="O104" s="7"/>
      <c r="P104" s="7">
        <f t="shared" si="18"/>
        <v>188</v>
      </c>
      <c r="Q104" s="31"/>
    </row>
    <row r="105" spans="1:17" s="2" customFormat="1" ht="17.25" customHeight="1">
      <c r="A105" s="26" t="s">
        <v>106</v>
      </c>
      <c r="B105" s="27" t="s">
        <v>107</v>
      </c>
      <c r="C105" s="25">
        <v>292.3</v>
      </c>
      <c r="D105" s="8">
        <v>0.99577724993401995</v>
      </c>
      <c r="E105" s="7">
        <f>SUM(E106:E110)</f>
        <v>291.09999999999997</v>
      </c>
      <c r="F105" s="7">
        <f t="shared" si="12"/>
        <v>15770.880000000001</v>
      </c>
      <c r="G105" s="7">
        <v>39.89</v>
      </c>
      <c r="H105" s="7">
        <f>SUM(H106:H110)</f>
        <v>11612</v>
      </c>
      <c r="I105" s="7">
        <f t="shared" si="14"/>
        <v>2357.9099999999994</v>
      </c>
      <c r="J105" s="7">
        <v>1547.79</v>
      </c>
      <c r="K105" s="7"/>
      <c r="L105" s="7">
        <f t="shared" si="17"/>
        <v>10801.880000000001</v>
      </c>
      <c r="M105" s="7"/>
      <c r="N105" s="7">
        <f>SUM(N106:N110)</f>
        <v>4969</v>
      </c>
      <c r="O105" s="7"/>
      <c r="P105" s="7">
        <f t="shared" si="18"/>
        <v>4969</v>
      </c>
      <c r="Q105" s="30"/>
    </row>
    <row r="106" spans="1:17" ht="17.25" customHeight="1">
      <c r="A106" s="26" t="s">
        <v>196</v>
      </c>
      <c r="B106" s="24" t="s">
        <v>108</v>
      </c>
      <c r="C106" s="25">
        <v>146.30000000000001</v>
      </c>
      <c r="D106" s="8">
        <v>0.99577724993401995</v>
      </c>
      <c r="E106" s="7">
        <v>145.69999999999999</v>
      </c>
      <c r="F106" s="7">
        <f t="shared" si="12"/>
        <v>7781.32</v>
      </c>
      <c r="G106" s="7">
        <v>39.89</v>
      </c>
      <c r="H106" s="7">
        <v>5812</v>
      </c>
      <c r="I106" s="7">
        <f t="shared" si="14"/>
        <v>1180.1699999999998</v>
      </c>
      <c r="J106" s="7">
        <v>821.49</v>
      </c>
      <c r="K106" s="7"/>
      <c r="L106" s="7">
        <f t="shared" si="17"/>
        <v>5453.32</v>
      </c>
      <c r="M106" s="7">
        <v>15.98</v>
      </c>
      <c r="N106" s="7">
        <v>2328</v>
      </c>
      <c r="O106" s="7"/>
      <c r="P106" s="7">
        <f t="shared" si="18"/>
        <v>2328</v>
      </c>
      <c r="Q106" s="31"/>
    </row>
    <row r="107" spans="1:17" ht="17.25" customHeight="1">
      <c r="A107" s="26" t="s">
        <v>197</v>
      </c>
      <c r="B107" s="24" t="s">
        <v>109</v>
      </c>
      <c r="C107" s="25">
        <v>27.2</v>
      </c>
      <c r="D107" s="8">
        <v>0.99577724993401995</v>
      </c>
      <c r="E107" s="7">
        <v>27.1</v>
      </c>
      <c r="F107" s="7">
        <f t="shared" si="12"/>
        <v>1528.1599999999999</v>
      </c>
      <c r="G107" s="7">
        <v>39.89</v>
      </c>
      <c r="H107" s="7">
        <v>1081</v>
      </c>
      <c r="I107" s="7">
        <f t="shared" si="14"/>
        <v>219.51</v>
      </c>
      <c r="J107" s="7">
        <v>161.66999999999999</v>
      </c>
      <c r="K107" s="7"/>
      <c r="L107" s="7">
        <f t="shared" si="17"/>
        <v>1023.16</v>
      </c>
      <c r="M107" s="7">
        <v>18.649999999999999</v>
      </c>
      <c r="N107" s="7">
        <v>505</v>
      </c>
      <c r="O107" s="7"/>
      <c r="P107" s="7">
        <f t="shared" si="18"/>
        <v>505</v>
      </c>
      <c r="Q107" s="31"/>
    </row>
    <row r="108" spans="1:17" ht="17.25" customHeight="1">
      <c r="A108" s="26" t="s">
        <v>198</v>
      </c>
      <c r="B108" s="24" t="s">
        <v>110</v>
      </c>
      <c r="C108" s="25">
        <v>45.4</v>
      </c>
      <c r="D108" s="8">
        <v>0.99577724993401995</v>
      </c>
      <c r="E108" s="7">
        <v>45.2</v>
      </c>
      <c r="F108" s="7">
        <f t="shared" si="12"/>
        <v>2437.5500000000002</v>
      </c>
      <c r="G108" s="7">
        <v>39.89</v>
      </c>
      <c r="H108" s="7">
        <v>1803</v>
      </c>
      <c r="I108" s="7">
        <f t="shared" si="14"/>
        <v>366.12</v>
      </c>
      <c r="J108" s="7">
        <v>157.66999999999999</v>
      </c>
      <c r="K108" s="7"/>
      <c r="L108" s="7">
        <f t="shared" si="17"/>
        <v>1594.5500000000002</v>
      </c>
      <c r="M108" s="7">
        <v>18.649999999999999</v>
      </c>
      <c r="N108" s="7">
        <v>843</v>
      </c>
      <c r="O108" s="7"/>
      <c r="P108" s="7">
        <f t="shared" si="18"/>
        <v>843</v>
      </c>
      <c r="Q108" s="31"/>
    </row>
    <row r="109" spans="1:17" ht="17.25" customHeight="1">
      <c r="A109" s="26" t="s">
        <v>199</v>
      </c>
      <c r="B109" s="24" t="s">
        <v>111</v>
      </c>
      <c r="C109" s="25">
        <v>46.9</v>
      </c>
      <c r="D109" s="8">
        <v>0.99577724993401995</v>
      </c>
      <c r="E109" s="7">
        <v>46.7</v>
      </c>
      <c r="F109" s="7">
        <f t="shared" si="12"/>
        <v>2545.1800000000003</v>
      </c>
      <c r="G109" s="7">
        <v>39.89</v>
      </c>
      <c r="H109" s="7">
        <v>1863</v>
      </c>
      <c r="I109" s="7">
        <f t="shared" si="14"/>
        <v>378.27</v>
      </c>
      <c r="J109" s="7">
        <v>189.45</v>
      </c>
      <c r="K109" s="7"/>
      <c r="L109" s="7">
        <f t="shared" si="17"/>
        <v>1674.18</v>
      </c>
      <c r="M109" s="7">
        <v>18.649999999999999</v>
      </c>
      <c r="N109" s="7">
        <v>871</v>
      </c>
      <c r="O109" s="7"/>
      <c r="P109" s="7">
        <f t="shared" si="18"/>
        <v>871</v>
      </c>
      <c r="Q109" s="31"/>
    </row>
    <row r="110" spans="1:17" ht="17.25" customHeight="1">
      <c r="A110" s="26" t="s">
        <v>200</v>
      </c>
      <c r="B110" s="24" t="s">
        <v>112</v>
      </c>
      <c r="C110" s="25">
        <v>26.5</v>
      </c>
      <c r="D110" s="8">
        <v>0.99577724993401995</v>
      </c>
      <c r="E110" s="7">
        <v>26.4</v>
      </c>
      <c r="F110" s="7">
        <f t="shared" si="12"/>
        <v>1478.67</v>
      </c>
      <c r="G110" s="7">
        <v>39.89</v>
      </c>
      <c r="H110" s="7">
        <v>1053</v>
      </c>
      <c r="I110" s="7">
        <f t="shared" si="14"/>
        <v>213.83999999999997</v>
      </c>
      <c r="J110" s="7">
        <v>217.51</v>
      </c>
      <c r="K110" s="7"/>
      <c r="L110" s="7">
        <f t="shared" si="17"/>
        <v>1056.67</v>
      </c>
      <c r="M110" s="7">
        <v>15.98</v>
      </c>
      <c r="N110" s="7">
        <v>422</v>
      </c>
      <c r="O110" s="7"/>
      <c r="P110" s="7">
        <f t="shared" si="18"/>
        <v>422</v>
      </c>
      <c r="Q110" s="31"/>
    </row>
    <row r="111" spans="1:17" s="2" customFormat="1" ht="17.25" customHeight="1">
      <c r="A111" s="26" t="s">
        <v>113</v>
      </c>
      <c r="B111" s="27" t="s">
        <v>114</v>
      </c>
      <c r="C111" s="25">
        <v>45.4</v>
      </c>
      <c r="D111" s="8">
        <v>0.99577724993401995</v>
      </c>
      <c r="E111" s="7">
        <f>SUM(E112:E116)</f>
        <v>45.3</v>
      </c>
      <c r="F111" s="7">
        <f t="shared" si="12"/>
        <v>2834.9700000000003</v>
      </c>
      <c r="G111" s="7">
        <v>39.89</v>
      </c>
      <c r="H111" s="7">
        <f>SUM(H112:H116)</f>
        <v>1806</v>
      </c>
      <c r="I111" s="7">
        <f t="shared" si="14"/>
        <v>366.92999999999995</v>
      </c>
      <c r="J111" s="7">
        <v>550.9</v>
      </c>
      <c r="K111" s="7"/>
      <c r="L111" s="7">
        <f t="shared" si="17"/>
        <v>1989.9700000000003</v>
      </c>
      <c r="M111" s="7"/>
      <c r="N111" s="7">
        <f>SUM(N112:N116)</f>
        <v>845</v>
      </c>
      <c r="O111" s="7"/>
      <c r="P111" s="7">
        <f t="shared" si="18"/>
        <v>845</v>
      </c>
      <c r="Q111" s="30"/>
    </row>
    <row r="112" spans="1:17" ht="17.25" customHeight="1">
      <c r="A112" s="26" t="s">
        <v>201</v>
      </c>
      <c r="B112" s="24" t="s">
        <v>115</v>
      </c>
      <c r="C112" s="25">
        <v>10.9</v>
      </c>
      <c r="D112" s="8">
        <v>0.99577724993401995</v>
      </c>
      <c r="E112" s="7">
        <v>10.9</v>
      </c>
      <c r="F112" s="7">
        <f t="shared" si="12"/>
        <v>801.65000000000009</v>
      </c>
      <c r="G112" s="7">
        <v>39.89</v>
      </c>
      <c r="H112" s="7">
        <v>435</v>
      </c>
      <c r="I112" s="7">
        <f t="shared" si="14"/>
        <v>88.289999999999992</v>
      </c>
      <c r="J112" s="7">
        <v>251.94</v>
      </c>
      <c r="K112" s="7"/>
      <c r="L112" s="7">
        <f t="shared" si="17"/>
        <v>598.65000000000009</v>
      </c>
      <c r="M112" s="7">
        <v>18.649999999999999</v>
      </c>
      <c r="N112" s="7">
        <v>203</v>
      </c>
      <c r="O112" s="7"/>
      <c r="P112" s="7">
        <f t="shared" si="18"/>
        <v>203</v>
      </c>
      <c r="Q112" s="31"/>
    </row>
    <row r="113" spans="1:17" ht="17.25" customHeight="1">
      <c r="A113" s="26" t="s">
        <v>202</v>
      </c>
      <c r="B113" s="24" t="s">
        <v>116</v>
      </c>
      <c r="C113" s="25">
        <v>14.5</v>
      </c>
      <c r="D113" s="8">
        <v>0.99577724993401995</v>
      </c>
      <c r="E113" s="7">
        <v>14.4</v>
      </c>
      <c r="F113" s="7">
        <f t="shared" si="12"/>
        <v>802.46</v>
      </c>
      <c r="G113" s="7">
        <v>39.89</v>
      </c>
      <c r="H113" s="7">
        <v>574</v>
      </c>
      <c r="I113" s="7">
        <f t="shared" si="14"/>
        <v>116.64</v>
      </c>
      <c r="J113" s="7">
        <v>76.099999999999994</v>
      </c>
      <c r="K113" s="7"/>
      <c r="L113" s="7">
        <f t="shared" si="17"/>
        <v>533.46</v>
      </c>
      <c r="M113" s="7">
        <v>18.649999999999999</v>
      </c>
      <c r="N113" s="7">
        <v>269</v>
      </c>
      <c r="O113" s="7"/>
      <c r="P113" s="7">
        <f t="shared" si="18"/>
        <v>269</v>
      </c>
      <c r="Q113" s="31"/>
    </row>
    <row r="114" spans="1:17" ht="17.25" customHeight="1">
      <c r="A114" s="26" t="s">
        <v>203</v>
      </c>
      <c r="B114" s="24" t="s">
        <v>117</v>
      </c>
      <c r="C114" s="25">
        <v>4.7</v>
      </c>
      <c r="D114" s="8">
        <v>0.99577724993401995</v>
      </c>
      <c r="E114" s="7">
        <v>4.7</v>
      </c>
      <c r="F114" s="7">
        <f t="shared" si="12"/>
        <v>323.98</v>
      </c>
      <c r="G114" s="7">
        <v>39.89</v>
      </c>
      <c r="H114" s="7">
        <v>187</v>
      </c>
      <c r="I114" s="7">
        <f t="shared" si="14"/>
        <v>38.07</v>
      </c>
      <c r="J114" s="7">
        <v>87.05</v>
      </c>
      <c r="K114" s="7"/>
      <c r="L114" s="7">
        <f t="shared" si="17"/>
        <v>235.98000000000002</v>
      </c>
      <c r="M114" s="7">
        <v>18.649999999999999</v>
      </c>
      <c r="N114" s="7">
        <v>88</v>
      </c>
      <c r="O114" s="7"/>
      <c r="P114" s="7">
        <f t="shared" si="18"/>
        <v>88</v>
      </c>
      <c r="Q114" s="31"/>
    </row>
    <row r="115" spans="1:17" ht="17.25" customHeight="1">
      <c r="A115" s="26" t="s">
        <v>204</v>
      </c>
      <c r="B115" s="24" t="s">
        <v>118</v>
      </c>
      <c r="C115" s="25">
        <v>7.9</v>
      </c>
      <c r="D115" s="8">
        <v>0.99577724993401995</v>
      </c>
      <c r="E115" s="7">
        <v>7.9</v>
      </c>
      <c r="F115" s="7">
        <f t="shared" si="12"/>
        <v>474.91999999999996</v>
      </c>
      <c r="G115" s="7">
        <v>39.89</v>
      </c>
      <c r="H115" s="7">
        <v>315</v>
      </c>
      <c r="I115" s="7">
        <f t="shared" si="14"/>
        <v>63.99</v>
      </c>
      <c r="J115" s="7">
        <v>76.91</v>
      </c>
      <c r="K115" s="7"/>
      <c r="L115" s="7">
        <f t="shared" si="17"/>
        <v>327.91999999999996</v>
      </c>
      <c r="M115" s="7">
        <v>18.649999999999999</v>
      </c>
      <c r="N115" s="7">
        <v>147</v>
      </c>
      <c r="O115" s="7"/>
      <c r="P115" s="7">
        <f t="shared" si="18"/>
        <v>147</v>
      </c>
      <c r="Q115" s="31"/>
    </row>
    <row r="116" spans="1:17" ht="17.25" customHeight="1">
      <c r="A116" s="26" t="s">
        <v>205</v>
      </c>
      <c r="B116" s="27" t="s">
        <v>119</v>
      </c>
      <c r="C116" s="25">
        <v>7.4</v>
      </c>
      <c r="D116" s="8">
        <v>0.99577724993401995</v>
      </c>
      <c r="E116" s="7">
        <v>7.4</v>
      </c>
      <c r="F116" s="7">
        <f t="shared" si="12"/>
        <v>431.96</v>
      </c>
      <c r="G116" s="7">
        <v>39.89</v>
      </c>
      <c r="H116" s="7">
        <v>295</v>
      </c>
      <c r="I116" s="7">
        <f t="shared" si="14"/>
        <v>59.94</v>
      </c>
      <c r="J116" s="7">
        <v>58.9</v>
      </c>
      <c r="K116" s="7"/>
      <c r="L116" s="7">
        <f t="shared" si="17"/>
        <v>293.95999999999998</v>
      </c>
      <c r="M116" s="7">
        <v>18.649999999999999</v>
      </c>
      <c r="N116" s="7">
        <v>138</v>
      </c>
      <c r="O116" s="7"/>
      <c r="P116" s="7">
        <f t="shared" si="18"/>
        <v>138</v>
      </c>
      <c r="Q116" s="31"/>
    </row>
    <row r="117" spans="1:17" s="2" customFormat="1" ht="17.25" customHeight="1">
      <c r="A117" s="26" t="s">
        <v>120</v>
      </c>
      <c r="B117" s="24" t="s">
        <v>121</v>
      </c>
      <c r="C117" s="25">
        <v>555.1</v>
      </c>
      <c r="D117" s="8">
        <v>0.99577724993401995</v>
      </c>
      <c r="E117" s="7">
        <f>SUM(E118:E127)</f>
        <v>552.79999999999995</v>
      </c>
      <c r="F117" s="7">
        <f t="shared" si="12"/>
        <v>30155.87</v>
      </c>
      <c r="G117" s="7">
        <v>39.89</v>
      </c>
      <c r="H117" s="7">
        <f>SUM(H118:H127)</f>
        <v>22052</v>
      </c>
      <c r="I117" s="7">
        <f t="shared" si="14"/>
        <v>4477.6799999999994</v>
      </c>
      <c r="J117" s="7">
        <v>2640.55</v>
      </c>
      <c r="K117" s="7"/>
      <c r="L117" s="7">
        <f t="shared" si="17"/>
        <v>20214.87</v>
      </c>
      <c r="M117" s="7"/>
      <c r="N117" s="7">
        <f>SUM(N118:N127)</f>
        <v>9941</v>
      </c>
      <c r="O117" s="7"/>
      <c r="P117" s="7">
        <f t="shared" si="18"/>
        <v>9941</v>
      </c>
      <c r="Q117" s="30"/>
    </row>
    <row r="118" spans="1:17" ht="17.25" customHeight="1">
      <c r="A118" s="26" t="s">
        <v>206</v>
      </c>
      <c r="B118" s="24" t="s">
        <v>122</v>
      </c>
      <c r="C118" s="25">
        <v>86</v>
      </c>
      <c r="D118" s="8">
        <v>0.99577724993401995</v>
      </c>
      <c r="E118" s="7">
        <v>85.6</v>
      </c>
      <c r="F118" s="7">
        <f t="shared" si="12"/>
        <v>5017.8</v>
      </c>
      <c r="G118" s="7">
        <v>39.89</v>
      </c>
      <c r="H118" s="7">
        <v>3415</v>
      </c>
      <c r="I118" s="7">
        <f t="shared" ref="I118:I127" si="19">E118*8.1</f>
        <v>693.3599999999999</v>
      </c>
      <c r="J118" s="7">
        <v>700.16</v>
      </c>
      <c r="K118" s="7"/>
      <c r="L118" s="7">
        <f t="shared" ref="L118:L127" si="20">H118-I118+J118+K118</f>
        <v>3421.8</v>
      </c>
      <c r="M118" s="7">
        <v>18.649999999999999</v>
      </c>
      <c r="N118" s="7">
        <v>1596</v>
      </c>
      <c r="O118" s="7"/>
      <c r="P118" s="7">
        <f t="shared" ref="P118:P127" si="21">N118+O118</f>
        <v>1596</v>
      </c>
      <c r="Q118" s="31"/>
    </row>
    <row r="119" spans="1:17" ht="17.25" customHeight="1">
      <c r="A119" s="26" t="s">
        <v>207</v>
      </c>
      <c r="B119" s="24" t="s">
        <v>123</v>
      </c>
      <c r="C119" s="25">
        <v>48</v>
      </c>
      <c r="D119" s="8">
        <v>0.99577724993401995</v>
      </c>
      <c r="E119" s="7">
        <v>47.8</v>
      </c>
      <c r="F119" s="7">
        <f t="shared" si="12"/>
        <v>2581.9300000000003</v>
      </c>
      <c r="G119" s="7">
        <v>39.89</v>
      </c>
      <c r="H119" s="7">
        <v>1907</v>
      </c>
      <c r="I119" s="7">
        <f t="shared" si="19"/>
        <v>387.17999999999995</v>
      </c>
      <c r="J119" s="7">
        <v>298.11</v>
      </c>
      <c r="K119" s="7"/>
      <c r="L119" s="7">
        <f t="shared" si="20"/>
        <v>1817.9300000000003</v>
      </c>
      <c r="M119" s="7">
        <v>15.98</v>
      </c>
      <c r="N119" s="7">
        <v>764</v>
      </c>
      <c r="O119" s="7"/>
      <c r="P119" s="7">
        <f t="shared" si="21"/>
        <v>764</v>
      </c>
      <c r="Q119" s="31"/>
    </row>
    <row r="120" spans="1:17" ht="17.25" customHeight="1">
      <c r="A120" s="26" t="s">
        <v>208</v>
      </c>
      <c r="B120" s="24" t="s">
        <v>124</v>
      </c>
      <c r="C120" s="25">
        <v>90.8</v>
      </c>
      <c r="D120" s="8">
        <v>0.99577724993401995</v>
      </c>
      <c r="E120" s="7">
        <v>90.4</v>
      </c>
      <c r="F120" s="7">
        <f t="shared" si="12"/>
        <v>4682.7300000000005</v>
      </c>
      <c r="G120" s="7">
        <v>39.89</v>
      </c>
      <c r="H120" s="7">
        <v>3606</v>
      </c>
      <c r="I120" s="7">
        <f t="shared" si="19"/>
        <v>732.24</v>
      </c>
      <c r="J120" s="7">
        <v>363.97</v>
      </c>
      <c r="K120" s="7"/>
      <c r="L120" s="7">
        <f t="shared" si="20"/>
        <v>3237.7300000000005</v>
      </c>
      <c r="M120" s="7">
        <v>15.98</v>
      </c>
      <c r="N120" s="7">
        <v>1445</v>
      </c>
      <c r="O120" s="7"/>
      <c r="P120" s="7">
        <f t="shared" si="21"/>
        <v>1445</v>
      </c>
      <c r="Q120" s="31"/>
    </row>
    <row r="121" spans="1:17" ht="17.25" customHeight="1">
      <c r="A121" s="26" t="s">
        <v>209</v>
      </c>
      <c r="B121" s="24" t="s">
        <v>125</v>
      </c>
      <c r="C121" s="25">
        <v>51.2</v>
      </c>
      <c r="D121" s="8">
        <v>0.99577724993401995</v>
      </c>
      <c r="E121" s="7">
        <v>51</v>
      </c>
      <c r="F121" s="7">
        <f t="shared" si="12"/>
        <v>2789.38</v>
      </c>
      <c r="G121" s="7">
        <v>39.89</v>
      </c>
      <c r="H121" s="7">
        <v>2034</v>
      </c>
      <c r="I121" s="7">
        <f t="shared" si="19"/>
        <v>413.09999999999997</v>
      </c>
      <c r="J121" s="7">
        <v>217.48</v>
      </c>
      <c r="K121" s="7"/>
      <c r="L121" s="7">
        <f t="shared" si="20"/>
        <v>1838.38</v>
      </c>
      <c r="M121" s="7">
        <v>18.649999999999999</v>
      </c>
      <c r="N121" s="7">
        <v>951</v>
      </c>
      <c r="O121" s="7"/>
      <c r="P121" s="7">
        <f t="shared" si="21"/>
        <v>951</v>
      </c>
      <c r="Q121" s="31"/>
    </row>
    <row r="122" spans="1:17" ht="17.25" customHeight="1">
      <c r="A122" s="26" t="s">
        <v>210</v>
      </c>
      <c r="B122" s="24" t="s">
        <v>126</v>
      </c>
      <c r="C122" s="25">
        <v>47</v>
      </c>
      <c r="D122" s="8">
        <v>0.99577724993401995</v>
      </c>
      <c r="E122" s="7">
        <v>46.8</v>
      </c>
      <c r="F122" s="7">
        <f t="shared" si="12"/>
        <v>2528.84</v>
      </c>
      <c r="G122" s="7">
        <v>39.89</v>
      </c>
      <c r="H122" s="7">
        <v>1867</v>
      </c>
      <c r="I122" s="7">
        <f t="shared" si="19"/>
        <v>379.08</v>
      </c>
      <c r="J122" s="7">
        <v>167.92</v>
      </c>
      <c r="K122" s="7"/>
      <c r="L122" s="7">
        <f t="shared" si="20"/>
        <v>1655.8400000000001</v>
      </c>
      <c r="M122" s="7">
        <v>18.649999999999999</v>
      </c>
      <c r="N122" s="7">
        <v>873</v>
      </c>
      <c r="O122" s="7"/>
      <c r="P122" s="7">
        <f t="shared" si="21"/>
        <v>873</v>
      </c>
      <c r="Q122" s="31"/>
    </row>
    <row r="123" spans="1:17" ht="17.25" customHeight="1">
      <c r="A123" s="26" t="s">
        <v>211</v>
      </c>
      <c r="B123" s="24" t="s">
        <v>127</v>
      </c>
      <c r="C123" s="25">
        <v>35.200000000000003</v>
      </c>
      <c r="D123" s="8">
        <v>0.99577724993401995</v>
      </c>
      <c r="E123" s="7">
        <v>35.1</v>
      </c>
      <c r="F123" s="7">
        <f t="shared" si="12"/>
        <v>1936.27</v>
      </c>
      <c r="G123" s="7">
        <v>39.89</v>
      </c>
      <c r="H123" s="7">
        <v>1400</v>
      </c>
      <c r="I123" s="7">
        <f t="shared" si="19"/>
        <v>284.31</v>
      </c>
      <c r="J123" s="7">
        <v>165.58</v>
      </c>
      <c r="K123" s="7"/>
      <c r="L123" s="7">
        <f t="shared" si="20"/>
        <v>1281.27</v>
      </c>
      <c r="M123" s="7">
        <v>18.649999999999999</v>
      </c>
      <c r="N123" s="7">
        <v>655</v>
      </c>
      <c r="O123" s="7"/>
      <c r="P123" s="7">
        <f t="shared" si="21"/>
        <v>655</v>
      </c>
      <c r="Q123" s="31"/>
    </row>
    <row r="124" spans="1:17" ht="17.25" customHeight="1">
      <c r="A124" s="26" t="s">
        <v>212</v>
      </c>
      <c r="B124" s="24" t="s">
        <v>128</v>
      </c>
      <c r="C124" s="25">
        <v>80.099999999999994</v>
      </c>
      <c r="D124" s="8">
        <v>0.99577724993401995</v>
      </c>
      <c r="E124" s="7">
        <v>79.8</v>
      </c>
      <c r="F124" s="7">
        <f t="shared" si="12"/>
        <v>4258.6099999999997</v>
      </c>
      <c r="G124" s="7">
        <v>39.89</v>
      </c>
      <c r="H124" s="7">
        <v>3183</v>
      </c>
      <c r="I124" s="7">
        <f t="shared" si="19"/>
        <v>646.38</v>
      </c>
      <c r="J124" s="7">
        <v>233.99</v>
      </c>
      <c r="K124" s="7"/>
      <c r="L124" s="7">
        <f t="shared" si="20"/>
        <v>2770.6099999999997</v>
      </c>
      <c r="M124" s="7">
        <v>18.649999999999999</v>
      </c>
      <c r="N124" s="7">
        <v>1488</v>
      </c>
      <c r="O124" s="7"/>
      <c r="P124" s="7">
        <f t="shared" si="21"/>
        <v>1488</v>
      </c>
      <c r="Q124" s="31"/>
    </row>
    <row r="125" spans="1:17" ht="17.25" customHeight="1">
      <c r="A125" s="26" t="s">
        <v>213</v>
      </c>
      <c r="B125" s="24" t="s">
        <v>129</v>
      </c>
      <c r="C125" s="25">
        <v>47</v>
      </c>
      <c r="D125" s="8">
        <v>0.99577724993401995</v>
      </c>
      <c r="E125" s="7">
        <v>46.8</v>
      </c>
      <c r="F125" s="7">
        <f t="shared" si="12"/>
        <v>2536.4300000000003</v>
      </c>
      <c r="G125" s="7">
        <v>39.89</v>
      </c>
      <c r="H125" s="7">
        <v>1867</v>
      </c>
      <c r="I125" s="7">
        <f t="shared" si="19"/>
        <v>379.08</v>
      </c>
      <c r="J125" s="7">
        <v>175.51</v>
      </c>
      <c r="K125" s="7"/>
      <c r="L125" s="7">
        <f t="shared" si="20"/>
        <v>1663.43</v>
      </c>
      <c r="M125" s="7">
        <v>18.649999999999999</v>
      </c>
      <c r="N125" s="7">
        <v>873</v>
      </c>
      <c r="O125" s="7"/>
      <c r="P125" s="7">
        <f t="shared" si="21"/>
        <v>873</v>
      </c>
      <c r="Q125" s="31"/>
    </row>
    <row r="126" spans="1:17" ht="17.25" customHeight="1">
      <c r="A126" s="26" t="s">
        <v>214</v>
      </c>
      <c r="B126" s="24" t="s">
        <v>130</v>
      </c>
      <c r="C126" s="25">
        <v>31.1</v>
      </c>
      <c r="D126" s="8">
        <v>0.99577724993401995</v>
      </c>
      <c r="E126" s="7">
        <v>31</v>
      </c>
      <c r="F126" s="7">
        <f t="shared" si="12"/>
        <v>1688.73</v>
      </c>
      <c r="G126" s="7">
        <v>39.89</v>
      </c>
      <c r="H126" s="7">
        <v>1237</v>
      </c>
      <c r="I126" s="7">
        <f t="shared" si="19"/>
        <v>251.1</v>
      </c>
      <c r="J126" s="7">
        <v>124.83</v>
      </c>
      <c r="K126" s="7"/>
      <c r="L126" s="7">
        <f t="shared" si="20"/>
        <v>1110.73</v>
      </c>
      <c r="M126" s="7">
        <v>18.649999999999999</v>
      </c>
      <c r="N126" s="7">
        <v>578</v>
      </c>
      <c r="O126" s="7"/>
      <c r="P126" s="7">
        <f t="shared" si="21"/>
        <v>578</v>
      </c>
      <c r="Q126" s="31"/>
    </row>
    <row r="127" spans="1:17" ht="17.25" customHeight="1">
      <c r="A127" s="26" t="s">
        <v>215</v>
      </c>
      <c r="B127" s="24" t="s">
        <v>131</v>
      </c>
      <c r="C127" s="25">
        <v>38.700000000000003</v>
      </c>
      <c r="D127" s="8">
        <v>0.99577724993401995</v>
      </c>
      <c r="E127" s="7">
        <v>38.5</v>
      </c>
      <c r="F127" s="7">
        <f t="shared" si="12"/>
        <v>2135.15</v>
      </c>
      <c r="G127" s="7">
        <v>39.89</v>
      </c>
      <c r="H127" s="7">
        <v>1536</v>
      </c>
      <c r="I127" s="7">
        <f t="shared" si="19"/>
        <v>311.84999999999997</v>
      </c>
      <c r="J127" s="7">
        <v>193</v>
      </c>
      <c r="K127" s="7"/>
      <c r="L127" s="7">
        <f t="shared" si="20"/>
        <v>1417.15</v>
      </c>
      <c r="M127" s="7">
        <v>18.649999999999999</v>
      </c>
      <c r="N127" s="7">
        <v>718</v>
      </c>
      <c r="O127" s="7"/>
      <c r="P127" s="7">
        <f t="shared" si="21"/>
        <v>718</v>
      </c>
      <c r="Q127" s="31"/>
    </row>
  </sheetData>
  <mergeCells count="9">
    <mergeCell ref="A2:Q2"/>
    <mergeCell ref="A4:A5"/>
    <mergeCell ref="B4:B5"/>
    <mergeCell ref="C4:C5"/>
    <mergeCell ref="D4:D5"/>
    <mergeCell ref="E4:E5"/>
    <mergeCell ref="G4:L4"/>
    <mergeCell ref="M4:P4"/>
    <mergeCell ref="F4:F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67" fitToHeight="11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资金分配表</vt:lpstr>
      <vt:lpstr>资金分配表!Print_Titles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那哲</cp:lastModifiedBy>
  <cp:lastPrinted>2020-12-12T05:33:09Z</cp:lastPrinted>
  <dcterms:created xsi:type="dcterms:W3CDTF">2006-09-13T11:21:00Z</dcterms:created>
  <dcterms:modified xsi:type="dcterms:W3CDTF">2020-12-25T01:16:28Z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KSOReadingLayout">
    <vt:bool>true</vt:bool>
  </property>
</Properties>
</file>